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finio\Google Drive\UMD\DHCD Housing Needs Assessment\NCSG Data Phase 1 - DHCD Upload\"/>
    </mc:Choice>
  </mc:AlternateContent>
  <bookViews>
    <workbookView xWindow="0" yWindow="0" windowWidth="28800" windowHeight="11700" tabRatio="950"/>
  </bookViews>
  <sheets>
    <sheet name="INFORMATION" sheetId="26" r:id="rId1"/>
    <sheet name="population by year" sheetId="1" r:id="rId2"/>
    <sheet name="population by age" sheetId="2" r:id="rId3"/>
    <sheet name="population by race" sheetId="3" r:id="rId4"/>
    <sheet name="population by ethnicity" sheetId="4" r:id="rId5"/>
    <sheet name="population by foriegn born " sheetId="5" r:id="rId6"/>
    <sheet name="household Formation by age" sheetId="17" r:id="rId7"/>
    <sheet name="household Income by age" sheetId="18" r:id="rId8"/>
    <sheet name="household Income by size" sheetId="19" r:id="rId9"/>
    <sheet name="poverty rate" sheetId="6" r:id="rId10"/>
    <sheet name="median income" sheetId="7" r:id="rId11"/>
    <sheet name="employment rate" sheetId="8" r:id="rId12"/>
    <sheet name="income by occupation" sheetId="9" r:id="rId13"/>
    <sheet name="income by industry" sheetId="10" r:id="rId14"/>
    <sheet name="employment by industry" sheetId="11" r:id="rId15"/>
    <sheet name="tenure" sheetId="25" r:id="rId16"/>
    <sheet name="age of housing stock" sheetId="12" r:id="rId17"/>
    <sheet name="Number of Bedrooms" sheetId="13" r:id="rId18"/>
    <sheet name="Units in Structure" sheetId="14" r:id="rId19"/>
    <sheet name="Median value" sheetId="16" r:id="rId20"/>
    <sheet name="Median rent" sheetId="15" r:id="rId21"/>
    <sheet name="disabilities" sheetId="27" r:id="rId22"/>
    <sheet name="bedroom by tenure" sheetId="28" r:id="rId23"/>
  </sheets>
  <calcPr calcId="162913"/>
</workbook>
</file>

<file path=xl/calcChain.xml><?xml version="1.0" encoding="utf-8"?>
<calcChain xmlns="http://schemas.openxmlformats.org/spreadsheetml/2006/main">
  <c r="AA27" i="28" l="1"/>
  <c r="Y27" i="28"/>
  <c r="X27" i="28"/>
  <c r="W27" i="28"/>
  <c r="V27" i="28"/>
  <c r="AB27" i="28" s="1"/>
  <c r="U27" i="28"/>
  <c r="T27" i="28"/>
  <c r="Z27" i="28" s="1"/>
  <c r="S27" i="28"/>
  <c r="R27" i="28"/>
  <c r="Q27" i="28"/>
  <c r="P27" i="28"/>
  <c r="L27" i="28"/>
  <c r="K27" i="28"/>
  <c r="J27" i="28"/>
  <c r="I27" i="28"/>
  <c r="H27" i="28"/>
  <c r="G27" i="28"/>
  <c r="M27" i="28" s="1"/>
  <c r="F27" i="28"/>
  <c r="E27" i="28"/>
  <c r="D27" i="28"/>
  <c r="C27" i="28"/>
  <c r="B27" i="28"/>
  <c r="N27" i="28" s="1"/>
  <c r="AB26" i="28"/>
  <c r="AA26" i="28"/>
  <c r="Z26" i="28"/>
  <c r="Y26" i="28"/>
  <c r="X26" i="28"/>
  <c r="W26" i="28"/>
  <c r="N26" i="28"/>
  <c r="M26" i="28"/>
  <c r="L26" i="28"/>
  <c r="K26" i="28"/>
  <c r="J26" i="28"/>
  <c r="I26" i="28"/>
  <c r="AB25" i="28"/>
  <c r="AA25" i="28"/>
  <c r="Z25" i="28"/>
  <c r="Y25" i="28"/>
  <c r="X25" i="28"/>
  <c r="W25" i="28"/>
  <c r="N25" i="28"/>
  <c r="M25" i="28"/>
  <c r="L25" i="28"/>
  <c r="K25" i="28"/>
  <c r="J25" i="28"/>
  <c r="I25" i="28"/>
  <c r="AB24" i="28"/>
  <c r="AA24" i="28"/>
  <c r="Z24" i="28"/>
  <c r="Y24" i="28"/>
  <c r="X24" i="28"/>
  <c r="W24" i="28"/>
  <c r="N24" i="28"/>
  <c r="M24" i="28"/>
  <c r="L24" i="28"/>
  <c r="K24" i="28"/>
  <c r="J24" i="28"/>
  <c r="I24" i="28"/>
  <c r="AB23" i="28"/>
  <c r="AA23" i="28"/>
  <c r="Z23" i="28"/>
  <c r="Y23" i="28"/>
  <c r="X23" i="28"/>
  <c r="W23" i="28"/>
  <c r="N23" i="28"/>
  <c r="M23" i="28"/>
  <c r="L23" i="28"/>
  <c r="K23" i="28"/>
  <c r="J23" i="28"/>
  <c r="I23" i="28"/>
  <c r="AB22" i="28"/>
  <c r="AA22" i="28"/>
  <c r="Z22" i="28"/>
  <c r="Y22" i="28"/>
  <c r="X22" i="28"/>
  <c r="W22" i="28"/>
  <c r="N22" i="28"/>
  <c r="M22" i="28"/>
  <c r="L22" i="28"/>
  <c r="K22" i="28"/>
  <c r="J22" i="28"/>
  <c r="I22" i="28"/>
  <c r="AB21" i="28"/>
  <c r="AA21" i="28"/>
  <c r="Z21" i="28"/>
  <c r="Y21" i="28"/>
  <c r="X21" i="28"/>
  <c r="W21" i="28"/>
  <c r="N21" i="28"/>
  <c r="M21" i="28"/>
  <c r="L21" i="28"/>
  <c r="K21" i="28"/>
  <c r="J21" i="28"/>
  <c r="I21" i="28"/>
  <c r="AB20" i="28"/>
  <c r="AA20" i="28"/>
  <c r="Z20" i="28"/>
  <c r="Y20" i="28"/>
  <c r="X20" i="28"/>
  <c r="W20" i="28"/>
  <c r="N20" i="28"/>
  <c r="M20" i="28"/>
  <c r="L20" i="28"/>
  <c r="K20" i="28"/>
  <c r="J20" i="28"/>
  <c r="I20" i="28"/>
  <c r="AB19" i="28"/>
  <c r="AA19" i="28"/>
  <c r="Z19" i="28"/>
  <c r="Y19" i="28"/>
  <c r="X19" i="28"/>
  <c r="W19" i="28"/>
  <c r="N19" i="28"/>
  <c r="M19" i="28"/>
  <c r="L19" i="28"/>
  <c r="K19" i="28"/>
  <c r="J19" i="28"/>
  <c r="I19" i="28"/>
  <c r="AB18" i="28"/>
  <c r="AA18" i="28"/>
  <c r="Z18" i="28"/>
  <c r="Y18" i="28"/>
  <c r="X18" i="28"/>
  <c r="W18" i="28"/>
  <c r="N18" i="28"/>
  <c r="M18" i="28"/>
  <c r="L18" i="28"/>
  <c r="K18" i="28"/>
  <c r="J18" i="28"/>
  <c r="I18" i="28"/>
  <c r="AB17" i="28"/>
  <c r="AA17" i="28"/>
  <c r="Z17" i="28"/>
  <c r="Y17" i="28"/>
  <c r="X17" i="28"/>
  <c r="W17" i="28"/>
  <c r="N17" i="28"/>
  <c r="M17" i="28"/>
  <c r="L17" i="28"/>
  <c r="K17" i="28"/>
  <c r="J17" i="28"/>
  <c r="I17" i="28"/>
  <c r="AB16" i="28"/>
  <c r="AA16" i="28"/>
  <c r="Z16" i="28"/>
  <c r="Y16" i="28"/>
  <c r="X16" i="28"/>
  <c r="W16" i="28"/>
  <c r="N16" i="28"/>
  <c r="M16" i="28"/>
  <c r="L16" i="28"/>
  <c r="K16" i="28"/>
  <c r="J16" i="28"/>
  <c r="I16" i="28"/>
  <c r="AB15" i="28"/>
  <c r="AA15" i="28"/>
  <c r="Z15" i="28"/>
  <c r="Y15" i="28"/>
  <c r="X15" i="28"/>
  <c r="W15" i="28"/>
  <c r="N15" i="28"/>
  <c r="M15" i="28"/>
  <c r="L15" i="28"/>
  <c r="K15" i="28"/>
  <c r="J15" i="28"/>
  <c r="I15" i="28"/>
  <c r="AB14" i="28"/>
  <c r="AA14" i="28"/>
  <c r="Z14" i="28"/>
  <c r="Y14" i="28"/>
  <c r="X14" i="28"/>
  <c r="W14" i="28"/>
  <c r="N14" i="28"/>
  <c r="M14" i="28"/>
  <c r="L14" i="28"/>
  <c r="K14" i="28"/>
  <c r="J14" i="28"/>
  <c r="I14" i="28"/>
  <c r="AB13" i="28"/>
  <c r="AA13" i="28"/>
  <c r="Z13" i="28"/>
  <c r="Y13" i="28"/>
  <c r="X13" i="28"/>
  <c r="W13" i="28"/>
  <c r="N13" i="28"/>
  <c r="M13" i="28"/>
  <c r="L13" i="28"/>
  <c r="K13" i="28"/>
  <c r="J13" i="28"/>
  <c r="I13" i="28"/>
  <c r="AB12" i="28"/>
  <c r="AA12" i="28"/>
  <c r="Z12" i="28"/>
  <c r="Y12" i="28"/>
  <c r="X12" i="28"/>
  <c r="W12" i="28"/>
  <c r="N12" i="28"/>
  <c r="M12" i="28"/>
  <c r="L12" i="28"/>
  <c r="K12" i="28"/>
  <c r="J12" i="28"/>
  <c r="I12" i="28"/>
  <c r="AB11" i="28"/>
  <c r="AA11" i="28"/>
  <c r="Z11" i="28"/>
  <c r="Y11" i="28"/>
  <c r="X11" i="28"/>
  <c r="W11" i="28"/>
  <c r="N11" i="28"/>
  <c r="M11" i="28"/>
  <c r="L11" i="28"/>
  <c r="K11" i="28"/>
  <c r="J11" i="28"/>
  <c r="I11" i="28"/>
  <c r="AB10" i="28"/>
  <c r="AA10" i="28"/>
  <c r="Z10" i="28"/>
  <c r="Y10" i="28"/>
  <c r="X10" i="28"/>
  <c r="W10" i="28"/>
  <c r="N10" i="28"/>
  <c r="M10" i="28"/>
  <c r="L10" i="28"/>
  <c r="K10" i="28"/>
  <c r="J10" i="28"/>
  <c r="I10" i="28"/>
  <c r="AB9" i="28"/>
  <c r="AA9" i="28"/>
  <c r="Z9" i="28"/>
  <c r="Y9" i="28"/>
  <c r="X9" i="28"/>
  <c r="W9" i="28"/>
  <c r="N9" i="28"/>
  <c r="M9" i="28"/>
  <c r="L9" i="28"/>
  <c r="K9" i="28"/>
  <c r="J9" i="28"/>
  <c r="I9" i="28"/>
  <c r="AB8" i="28"/>
  <c r="AA8" i="28"/>
  <c r="Z8" i="28"/>
  <c r="Y8" i="28"/>
  <c r="X8" i="28"/>
  <c r="W8" i="28"/>
  <c r="N8" i="28"/>
  <c r="M8" i="28"/>
  <c r="L8" i="28"/>
  <c r="K8" i="28"/>
  <c r="J8" i="28"/>
  <c r="I8" i="28"/>
  <c r="AB7" i="28"/>
  <c r="AA7" i="28"/>
  <c r="Z7" i="28"/>
  <c r="Y7" i="28"/>
  <c r="X7" i="28"/>
  <c r="W7" i="28"/>
  <c r="N7" i="28"/>
  <c r="M7" i="28"/>
  <c r="L7" i="28"/>
  <c r="K7" i="28"/>
  <c r="J7" i="28"/>
  <c r="I7" i="28"/>
  <c r="AB6" i="28"/>
  <c r="AA6" i="28"/>
  <c r="Z6" i="28"/>
  <c r="Y6" i="28"/>
  <c r="X6" i="28"/>
  <c r="W6" i="28"/>
  <c r="N6" i="28"/>
  <c r="M6" i="28"/>
  <c r="L6" i="28"/>
  <c r="K6" i="28"/>
  <c r="J6" i="28"/>
  <c r="I6" i="28"/>
  <c r="AB5" i="28"/>
  <c r="AA5" i="28"/>
  <c r="Z5" i="28"/>
  <c r="Y5" i="28"/>
  <c r="X5" i="28"/>
  <c r="W5" i="28"/>
  <c r="N5" i="28"/>
  <c r="M5" i="28"/>
  <c r="L5" i="28"/>
  <c r="K5" i="28"/>
  <c r="J5" i="28"/>
  <c r="I5" i="28"/>
  <c r="AB4" i="28"/>
  <c r="AA4" i="28"/>
  <c r="Z4" i="28"/>
  <c r="Y4" i="28"/>
  <c r="X4" i="28"/>
  <c r="W4" i="28"/>
  <c r="N4" i="28"/>
  <c r="M4" i="28"/>
  <c r="L4" i="28"/>
  <c r="K4" i="28"/>
  <c r="J4" i="28"/>
  <c r="I4" i="28"/>
  <c r="AB3" i="28"/>
  <c r="AA3" i="28"/>
  <c r="Z3" i="28"/>
  <c r="Y3" i="28"/>
  <c r="X3" i="28"/>
  <c r="W3" i="28"/>
  <c r="N3" i="28"/>
  <c r="M3" i="28"/>
  <c r="L3" i="28"/>
  <c r="K3" i="28"/>
  <c r="J3" i="28"/>
  <c r="I3" i="28"/>
  <c r="M82" i="27" l="1"/>
  <c r="L82" i="27"/>
  <c r="K82" i="27"/>
  <c r="J82" i="27"/>
  <c r="I82" i="27"/>
  <c r="H82" i="27"/>
  <c r="G82" i="27"/>
  <c r="F82" i="27"/>
  <c r="E82" i="27"/>
  <c r="D82" i="27"/>
  <c r="C82" i="27"/>
  <c r="B82" i="27"/>
  <c r="M54" i="27"/>
  <c r="L54" i="27"/>
  <c r="K54" i="27"/>
  <c r="J54" i="27"/>
  <c r="I54" i="27"/>
  <c r="H54" i="27"/>
  <c r="G54" i="27"/>
  <c r="F54" i="27"/>
  <c r="E54" i="27"/>
  <c r="D54" i="27"/>
  <c r="C54" i="27"/>
  <c r="B54" i="27"/>
  <c r="E9" i="18" l="1"/>
  <c r="D9" i="18"/>
  <c r="C9" i="18"/>
  <c r="B9" i="18"/>
  <c r="E8" i="18"/>
  <c r="D8" i="18"/>
  <c r="C8" i="18"/>
  <c r="B8" i="18"/>
  <c r="E7" i="18"/>
  <c r="D7" i="18"/>
  <c r="C7" i="18"/>
  <c r="B7" i="18"/>
  <c r="E6" i="18"/>
  <c r="D6" i="18"/>
  <c r="C6" i="18"/>
  <c r="B6" i="18"/>
  <c r="E5" i="18"/>
  <c r="D5" i="18"/>
  <c r="C5" i="18"/>
  <c r="B5" i="18"/>
  <c r="E4" i="18"/>
  <c r="D4" i="18"/>
  <c r="C4" i="18"/>
  <c r="B4" i="18"/>
  <c r="E3" i="18"/>
  <c r="D3" i="18"/>
  <c r="C3" i="18"/>
  <c r="B3" i="18"/>
  <c r="E2" i="18"/>
  <c r="D2" i="18"/>
  <c r="C2" i="18"/>
  <c r="B2" i="18"/>
  <c r="E4" i="17"/>
  <c r="D4" i="17"/>
  <c r="C4" i="17"/>
  <c r="B4" i="17"/>
  <c r="E3" i="17"/>
  <c r="D3" i="17"/>
  <c r="C3" i="17"/>
  <c r="B3" i="17"/>
  <c r="E2" i="17"/>
  <c r="D2" i="17"/>
  <c r="C2" i="17"/>
  <c r="B2" i="17"/>
  <c r="E27" i="15"/>
  <c r="E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" i="15"/>
  <c r="C3" i="15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" i="15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" i="16"/>
  <c r="C3" i="16"/>
  <c r="C4" i="16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" i="16"/>
  <c r="C12" i="14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" i="7"/>
  <c r="D27" i="6"/>
  <c r="E27" i="6"/>
  <c r="G27" i="6"/>
  <c r="F27" i="6"/>
  <c r="C27" i="6"/>
  <c r="B27" i="6"/>
  <c r="C27" i="1"/>
  <c r="D27" i="1"/>
  <c r="E27" i="1"/>
  <c r="F27" i="1"/>
  <c r="G27" i="1"/>
  <c r="B27" i="1"/>
  <c r="D12" i="14"/>
  <c r="B12" i="14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X5" i="10"/>
  <c r="Y5" i="10"/>
  <c r="Z5" i="10"/>
  <c r="AA5" i="10"/>
  <c r="AB5" i="10"/>
  <c r="AC5" i="10"/>
  <c r="AD5" i="10"/>
  <c r="AE5" i="10"/>
  <c r="AF5" i="10"/>
  <c r="AG5" i="10"/>
  <c r="AH5" i="10"/>
  <c r="AI5" i="10"/>
  <c r="AJ5" i="10"/>
  <c r="AK5" i="10"/>
  <c r="AL5" i="10"/>
  <c r="AM5" i="10"/>
  <c r="AN5" i="10"/>
  <c r="AO5" i="10"/>
  <c r="AP5" i="10"/>
  <c r="AQ5" i="10"/>
  <c r="AR5" i="10"/>
  <c r="AS5" i="10"/>
  <c r="AT5" i="10"/>
  <c r="AU5" i="10"/>
  <c r="AV5" i="10"/>
  <c r="AW5" i="10"/>
  <c r="AX5" i="10"/>
  <c r="AY5" i="10"/>
  <c r="AZ5" i="10"/>
  <c r="BA5" i="10"/>
  <c r="BB5" i="10"/>
  <c r="BC5" i="10"/>
  <c r="BD5" i="10"/>
  <c r="BE5" i="10"/>
  <c r="D5" i="10"/>
  <c r="C18" i="9"/>
  <c r="C19" i="9"/>
  <c r="C17" i="9"/>
  <c r="C16" i="9"/>
  <c r="C15" i="9"/>
  <c r="C14" i="9"/>
  <c r="C13" i="9"/>
  <c r="B17" i="9"/>
  <c r="B13" i="9"/>
  <c r="E5" i="9"/>
  <c r="F5" i="9"/>
  <c r="B14" i="9"/>
  <c r="G5" i="9"/>
  <c r="H5" i="9"/>
  <c r="I5" i="9"/>
  <c r="J5" i="9"/>
  <c r="K5" i="9"/>
  <c r="L5" i="9"/>
  <c r="M5" i="9"/>
  <c r="N5" i="9"/>
  <c r="O5" i="9"/>
  <c r="P5" i="9"/>
  <c r="Q5" i="9"/>
  <c r="R5" i="9"/>
  <c r="S5" i="9"/>
  <c r="T5" i="9"/>
  <c r="U5" i="9"/>
  <c r="V5" i="9"/>
  <c r="W5" i="9"/>
  <c r="X5" i="9"/>
  <c r="Y5" i="9"/>
  <c r="Z5" i="9"/>
  <c r="AA5" i="9"/>
  <c r="AB5" i="9"/>
  <c r="AC5" i="9"/>
  <c r="AD5" i="9"/>
  <c r="AE5" i="9"/>
  <c r="AF5" i="9"/>
  <c r="AG5" i="9"/>
  <c r="AH5" i="9"/>
  <c r="AI5" i="9"/>
  <c r="AJ5" i="9"/>
  <c r="B15" i="9"/>
  <c r="AK5" i="9"/>
  <c r="AL5" i="9"/>
  <c r="AM5" i="9"/>
  <c r="AN5" i="9"/>
  <c r="AO5" i="9"/>
  <c r="AP5" i="9"/>
  <c r="AQ5" i="9"/>
  <c r="AR5" i="9"/>
  <c r="AS5" i="9"/>
  <c r="AT5" i="9"/>
  <c r="AU5" i="9"/>
  <c r="AV5" i="9"/>
  <c r="AW5" i="9"/>
  <c r="AX5" i="9"/>
  <c r="AY5" i="9"/>
  <c r="AZ5" i="9"/>
  <c r="B16" i="9"/>
  <c r="BA5" i="9"/>
  <c r="BB5" i="9"/>
  <c r="BC5" i="9"/>
  <c r="BD5" i="9"/>
  <c r="BE5" i="9"/>
  <c r="BF5" i="9"/>
  <c r="BG5" i="9"/>
  <c r="BH5" i="9"/>
  <c r="B18" i="9"/>
  <c r="BI5" i="9"/>
  <c r="BJ5" i="9"/>
  <c r="BK5" i="9"/>
  <c r="BL5" i="9"/>
  <c r="BM5" i="9"/>
  <c r="BN5" i="9"/>
  <c r="B19" i="9"/>
  <c r="BO5" i="9"/>
  <c r="BP5" i="9"/>
  <c r="BQ5" i="9"/>
  <c r="BR5" i="9"/>
  <c r="BS5" i="9"/>
  <c r="BT5" i="9"/>
  <c r="BU5" i="9"/>
  <c r="BV5" i="9"/>
  <c r="BW5" i="9"/>
  <c r="BX5" i="9"/>
  <c r="BY5" i="9"/>
  <c r="D5" i="9"/>
  <c r="C27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" i="7"/>
  <c r="F7" i="5"/>
  <c r="E7" i="5"/>
  <c r="D7" i="5"/>
  <c r="C7" i="5"/>
  <c r="B7" i="5"/>
  <c r="F6" i="5"/>
  <c r="F5" i="5"/>
  <c r="F4" i="5"/>
  <c r="F3" i="5"/>
  <c r="F2" i="5"/>
  <c r="E6" i="5"/>
  <c r="E5" i="5"/>
  <c r="E4" i="5"/>
  <c r="E3" i="5"/>
  <c r="E2" i="5"/>
  <c r="D6" i="5"/>
  <c r="D5" i="5"/>
  <c r="D4" i="5"/>
  <c r="D3" i="5"/>
  <c r="D2" i="5"/>
  <c r="C6" i="5"/>
  <c r="C5" i="5"/>
  <c r="C4" i="5"/>
  <c r="C3" i="5"/>
  <c r="C2" i="5"/>
  <c r="B6" i="5"/>
  <c r="B5" i="5"/>
  <c r="B4" i="5"/>
  <c r="B3" i="5"/>
  <c r="B2" i="5"/>
  <c r="B7" i="4"/>
  <c r="C7" i="4"/>
  <c r="B6" i="4"/>
  <c r="C6" i="4"/>
  <c r="B5" i="4"/>
  <c r="C5" i="4"/>
  <c r="B4" i="4"/>
  <c r="C4" i="4"/>
  <c r="B3" i="4"/>
  <c r="C3" i="4"/>
  <c r="B2" i="4"/>
  <c r="C2" i="4"/>
  <c r="E7" i="2"/>
  <c r="I7" i="2"/>
  <c r="I6" i="2"/>
  <c r="I5" i="2"/>
  <c r="I4" i="2"/>
  <c r="H6" i="2"/>
  <c r="H5" i="2"/>
  <c r="H4" i="2"/>
  <c r="F7" i="2"/>
  <c r="G7" i="2"/>
  <c r="H7" i="2"/>
  <c r="G6" i="2"/>
  <c r="G5" i="2"/>
  <c r="G4" i="2"/>
  <c r="F6" i="2"/>
  <c r="F5" i="2"/>
  <c r="F4" i="2"/>
  <c r="J4" i="2"/>
  <c r="E6" i="2"/>
  <c r="E5" i="2"/>
  <c r="E4" i="2"/>
  <c r="D7" i="2"/>
  <c r="D6" i="2"/>
  <c r="D5" i="2"/>
  <c r="D4" i="2"/>
  <c r="C7" i="2"/>
  <c r="C6" i="2"/>
  <c r="C5" i="2"/>
  <c r="C4" i="2"/>
  <c r="B7" i="2"/>
  <c r="J7" i="2"/>
  <c r="B6" i="2"/>
  <c r="J6" i="2"/>
  <c r="B5" i="2"/>
  <c r="J5" i="2"/>
  <c r="B4" i="2"/>
  <c r="I3" i="2"/>
  <c r="H3" i="2"/>
  <c r="G3" i="2"/>
  <c r="F3" i="2"/>
  <c r="E3" i="2"/>
  <c r="D3" i="2"/>
  <c r="C3" i="2"/>
  <c r="B3" i="2"/>
  <c r="J3" i="2"/>
  <c r="I2" i="2"/>
  <c r="H2" i="2"/>
  <c r="G2" i="2"/>
  <c r="F2" i="2"/>
  <c r="E2" i="2"/>
  <c r="D2" i="2"/>
  <c r="C2" i="2"/>
  <c r="B2" i="2"/>
  <c r="J2" i="2"/>
</calcChain>
</file>

<file path=xl/sharedStrings.xml><?xml version="1.0" encoding="utf-8"?>
<sst xmlns="http://schemas.openxmlformats.org/spreadsheetml/2006/main" count="2844" uniqueCount="1264">
  <si>
    <t>GISJOIN</t>
  </si>
  <si>
    <t>YEAR</t>
  </si>
  <si>
    <t>STATE</t>
  </si>
  <si>
    <t>STATEA</t>
  </si>
  <si>
    <t>District Of Columbia</t>
  </si>
  <si>
    <t>Maryland</t>
  </si>
  <si>
    <t>COUNTY</t>
  </si>
  <si>
    <t>Allegany</t>
  </si>
  <si>
    <t>Anne Arundel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</si>
  <si>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</si>
  <si>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</si>
  <si>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</si>
  <si>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</si>
  <si>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</si>
  <si>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</si>
  <si>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</si>
  <si>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</si>
  <si>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</si>
  <si>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</si>
  <si>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</si>
  <si>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</si>
  <si>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</si>
  <si>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Georges</t>
  </si>
  <si>
    <t>Queen Anne's</t>
  </si>
  <si>
    <t>St Mary's</t>
  </si>
  <si>
    <t>Somerset</t>
  </si>
  <si>
    <t>Talbot</t>
  </si>
  <si>
    <t>Washington</t>
  </si>
  <si>
    <t>Wicomico</t>
  </si>
  <si>
    <t>Worcester</t>
  </si>
  <si>
    <t>Baltimore City</t>
  </si>
  <si>
    <t>Under 18 years</t>
  </si>
  <si>
    <t>18-24 years</t>
  </si>
  <si>
    <t>25-34 years</t>
  </si>
  <si>
    <t>35-44 years</t>
  </si>
  <si>
    <t>45-54 years</t>
  </si>
  <si>
    <t>55-64 years</t>
  </si>
  <si>
    <t>65-84 years</t>
  </si>
  <si>
    <t>85 years or more</t>
  </si>
  <si>
    <t>Total</t>
  </si>
  <si>
    <t>STATEFP</t>
  </si>
  <si>
    <t>STATENH</t>
  </si>
  <si>
    <t>B57AA1970</t>
  </si>
  <si>
    <t>B57AA1980</t>
  </si>
  <si>
    <t>B57AA1990</t>
  </si>
  <si>
    <t>B57AA2000</t>
  </si>
  <si>
    <t>B57AA2010</t>
  </si>
  <si>
    <t>B57AB1970</t>
  </si>
  <si>
    <t>B57AB1980</t>
  </si>
  <si>
    <t>B57AB1990</t>
  </si>
  <si>
    <t>B57AB2000</t>
  </si>
  <si>
    <t>B57AB2010</t>
  </si>
  <si>
    <t>B57AC1970</t>
  </si>
  <si>
    <t>B57AC1980</t>
  </si>
  <si>
    <t>B57AC1990</t>
  </si>
  <si>
    <t>B57AC2000</t>
  </si>
  <si>
    <t>B57AC2010</t>
  </si>
  <si>
    <t>B57AD1970</t>
  </si>
  <si>
    <t>B57AD1980</t>
  </si>
  <si>
    <t>B57AD1990</t>
  </si>
  <si>
    <t>B57AD2000</t>
  </si>
  <si>
    <t>B57AD2010</t>
  </si>
  <si>
    <t>B57AE1970</t>
  </si>
  <si>
    <t>B57AE1980</t>
  </si>
  <si>
    <t>B57AE1990</t>
  </si>
  <si>
    <t>B57AE2000</t>
  </si>
  <si>
    <t>B57AE2010</t>
  </si>
  <si>
    <t>B57AF1970</t>
  </si>
  <si>
    <t>B57AF1980</t>
  </si>
  <si>
    <t>B57AF1990</t>
  </si>
  <si>
    <t>B57AF2000</t>
  </si>
  <si>
    <t>B57AF2010</t>
  </si>
  <si>
    <t>B57AG1970</t>
  </si>
  <si>
    <t>B57AG1980</t>
  </si>
  <si>
    <t>B57AG1990</t>
  </si>
  <si>
    <t>B57AG2000</t>
  </si>
  <si>
    <t>B57AG2010</t>
  </si>
  <si>
    <t>B57AH1970</t>
  </si>
  <si>
    <t>B57AH1980</t>
  </si>
  <si>
    <t>B57AH1990</t>
  </si>
  <si>
    <t>B57AH2000</t>
  </si>
  <si>
    <t>B57AH2010</t>
  </si>
  <si>
    <t>B57AI1970</t>
  </si>
  <si>
    <t>B57AI1980</t>
  </si>
  <si>
    <t>B57AI1990</t>
  </si>
  <si>
    <t>B57AI2000</t>
  </si>
  <si>
    <t>B57AI2010</t>
  </si>
  <si>
    <t>B57AJ1970</t>
  </si>
  <si>
    <t>B57AJ1980</t>
  </si>
  <si>
    <t>B57AJ1990</t>
  </si>
  <si>
    <t>B57AJ2000</t>
  </si>
  <si>
    <t>B57AJ2010</t>
  </si>
  <si>
    <t>B57AK1970</t>
  </si>
  <si>
    <t>B57AK1980</t>
  </si>
  <si>
    <t>B57AK1990</t>
  </si>
  <si>
    <t>B57AK2000</t>
  </si>
  <si>
    <t>B57AK2010</t>
  </si>
  <si>
    <t>B57AL1970</t>
  </si>
  <si>
    <t>B57AL1980</t>
  </si>
  <si>
    <t>B57AL1990</t>
  </si>
  <si>
    <t>B57AL2000</t>
  </si>
  <si>
    <t>B57AL2010</t>
  </si>
  <si>
    <t>B57AM1970</t>
  </si>
  <si>
    <t>B57AM1980</t>
  </si>
  <si>
    <t>B57AM1990</t>
  </si>
  <si>
    <t>B57AM2000</t>
  </si>
  <si>
    <t>B57AM2010</t>
  </si>
  <si>
    <t>B57AN1970</t>
  </si>
  <si>
    <t>B57AN1980</t>
  </si>
  <si>
    <t>B57AN1990</t>
  </si>
  <si>
    <t>B57AN2000</t>
  </si>
  <si>
    <t>B57AN2010</t>
  </si>
  <si>
    <t>B57AO1970</t>
  </si>
  <si>
    <t>B57AO1980</t>
  </si>
  <si>
    <t>B57AO1990</t>
  </si>
  <si>
    <t>B57AO2000</t>
  </si>
  <si>
    <t>B57AO2010</t>
  </si>
  <si>
    <t>B57AP1970</t>
  </si>
  <si>
    <t>B57AP1980</t>
  </si>
  <si>
    <t>B57AP1990</t>
  </si>
  <si>
    <t>B57AP2000</t>
  </si>
  <si>
    <t>B57AP2010</t>
  </si>
  <si>
    <t>B57AQ1970</t>
  </si>
  <si>
    <t>B57AQ1980</t>
  </si>
  <si>
    <t>B57AQ1990</t>
  </si>
  <si>
    <t>B57AQ2000</t>
  </si>
  <si>
    <t>B57AQ2010</t>
  </si>
  <si>
    <t>B57AR1970</t>
  </si>
  <si>
    <t>B57AR1980</t>
  </si>
  <si>
    <t>B57AR1990</t>
  </si>
  <si>
    <t>B57AR2000</t>
  </si>
  <si>
    <t>B57AR2010</t>
  </si>
  <si>
    <t>G240</t>
  </si>
  <si>
    <t>REGIONA</t>
  </si>
  <si>
    <t>DIVISIONA</t>
  </si>
  <si>
    <t>COUNTYA</t>
  </si>
  <si>
    <t>COUSUBA</t>
  </si>
  <si>
    <t>PLACEA</t>
  </si>
  <si>
    <t>TRACTA</t>
  </si>
  <si>
    <t>BLKGRPA</t>
  </si>
  <si>
    <t>CONCITA</t>
  </si>
  <si>
    <t>AIANHHA</t>
  </si>
  <si>
    <t>RES_ONLYA</t>
  </si>
  <si>
    <t>TRUSTA</t>
  </si>
  <si>
    <t>AITSCEA</t>
  </si>
  <si>
    <t>ANRCA</t>
  </si>
  <si>
    <t>CBSAA</t>
  </si>
  <si>
    <t>CSAA</t>
  </si>
  <si>
    <t>METDIVA</t>
  </si>
  <si>
    <t>NECTAA</t>
  </si>
  <si>
    <t>CNECTAA</t>
  </si>
  <si>
    <t>NECTADIVA</t>
  </si>
  <si>
    <t>UAA</t>
  </si>
  <si>
    <t>CDCURRA</t>
  </si>
  <si>
    <t>SLDUA</t>
  </si>
  <si>
    <t>SLDLA</t>
  </si>
  <si>
    <t>ZCTA5A</t>
  </si>
  <si>
    <t>SUBMCDA</t>
  </si>
  <si>
    <t>SDELMA</t>
  </si>
  <si>
    <t>SDSECA</t>
  </si>
  <si>
    <t>SDUNIA</t>
  </si>
  <si>
    <t>PUMA5A</t>
  </si>
  <si>
    <t>BTTRA</t>
  </si>
  <si>
    <t>BTBGA</t>
  </si>
  <si>
    <t>NAME_E</t>
  </si>
  <si>
    <t>AHYQE001</t>
  </si>
  <si>
    <t>AHYQE002</t>
  </si>
  <si>
    <t>AHYQE003</t>
  </si>
  <si>
    <t>AHYQE004</t>
  </si>
  <si>
    <t>AHYQE005</t>
  </si>
  <si>
    <t>AHYQE006</t>
  </si>
  <si>
    <t>AHYQE007</t>
  </si>
  <si>
    <t>AHYQE008</t>
  </si>
  <si>
    <t>AHYQE009</t>
  </si>
  <si>
    <t>AHYQE010</t>
  </si>
  <si>
    <t>AHYQE011</t>
  </si>
  <si>
    <t>AHYQE012</t>
  </si>
  <si>
    <t>AHYQE013</t>
  </si>
  <si>
    <t>AHYQE014</t>
  </si>
  <si>
    <t>AHYQE015</t>
  </si>
  <si>
    <t>AHYQE016</t>
  </si>
  <si>
    <t>AHYQE017</t>
  </si>
  <si>
    <t>AHYQE018</t>
  </si>
  <si>
    <t>AHYQE019</t>
  </si>
  <si>
    <t>AHYQE020</t>
  </si>
  <si>
    <t>AHYQE021</t>
  </si>
  <si>
    <t>AHYQE022</t>
  </si>
  <si>
    <t>AHYQE023</t>
  </si>
  <si>
    <t>AHYQE024</t>
  </si>
  <si>
    <t>AHYQE025</t>
  </si>
  <si>
    <t>AHYQE026</t>
  </si>
  <si>
    <t>AHYQE027</t>
  </si>
  <si>
    <t>AHYQE028</t>
  </si>
  <si>
    <t>AHYQE029</t>
  </si>
  <si>
    <t>AHYQE030</t>
  </si>
  <si>
    <t>AHYQE031</t>
  </si>
  <si>
    <t>AHYQE032</t>
  </si>
  <si>
    <t>AHYQE033</t>
  </si>
  <si>
    <t>AHYQE034</t>
  </si>
  <si>
    <t>AHYQE035</t>
  </si>
  <si>
    <t>AHYQE036</t>
  </si>
  <si>
    <t>AHYQE037</t>
  </si>
  <si>
    <t>AHYQE038</t>
  </si>
  <si>
    <t>AHYQE039</t>
  </si>
  <si>
    <t>AHYQE040</t>
  </si>
  <si>
    <t>AHYQE041</t>
  </si>
  <si>
    <t>AHYQE042</t>
  </si>
  <si>
    <t>AHYQE043</t>
  </si>
  <si>
    <t>AHYQE044</t>
  </si>
  <si>
    <t>AHYQE045</t>
  </si>
  <si>
    <t>AHYQE046</t>
  </si>
  <si>
    <t>AHYQE047</t>
  </si>
  <si>
    <t>AHYQE048</t>
  </si>
  <si>
    <t>AHYQE049</t>
  </si>
  <si>
    <t>NAME_M</t>
  </si>
  <si>
    <t>AHYQM001</t>
  </si>
  <si>
    <t>AHYQM002</t>
  </si>
  <si>
    <t>AHYQM003</t>
  </si>
  <si>
    <t>AHYQM004</t>
  </si>
  <si>
    <t>AHYQM005</t>
  </si>
  <si>
    <t>AHYQM006</t>
  </si>
  <si>
    <t>AHYQM007</t>
  </si>
  <si>
    <t>AHYQM008</t>
  </si>
  <si>
    <t>AHYQM009</t>
  </si>
  <si>
    <t>AHYQM010</t>
  </si>
  <si>
    <t>AHYQM011</t>
  </si>
  <si>
    <t>AHYQM012</t>
  </si>
  <si>
    <t>AHYQM013</t>
  </si>
  <si>
    <t>AHYQM014</t>
  </si>
  <si>
    <t>AHYQM015</t>
  </si>
  <si>
    <t>AHYQM016</t>
  </si>
  <si>
    <t>AHYQM017</t>
  </si>
  <si>
    <t>AHYQM018</t>
  </si>
  <si>
    <t>AHYQM019</t>
  </si>
  <si>
    <t>AHYQM020</t>
  </si>
  <si>
    <t>AHYQM021</t>
  </si>
  <si>
    <t>AHYQM022</t>
  </si>
  <si>
    <t>AHYQM023</t>
  </si>
  <si>
    <t>AHYQM024</t>
  </si>
  <si>
    <t>AHYQM025</t>
  </si>
  <si>
    <t>AHYQM026</t>
  </si>
  <si>
    <t>AHYQM027</t>
  </si>
  <si>
    <t>AHYQM028</t>
  </si>
  <si>
    <t>AHYQM029</t>
  </si>
  <si>
    <t>AHYQM030</t>
  </si>
  <si>
    <t>AHYQM031</t>
  </si>
  <si>
    <t>AHYQM032</t>
  </si>
  <si>
    <t>AHYQM033</t>
  </si>
  <si>
    <t>AHYQM034</t>
  </si>
  <si>
    <t>AHYQM035</t>
  </si>
  <si>
    <t>AHYQM036</t>
  </si>
  <si>
    <t>AHYQM037</t>
  </si>
  <si>
    <t>AHYQM038</t>
  </si>
  <si>
    <t>AHYQM039</t>
  </si>
  <si>
    <t>AHYQM040</t>
  </si>
  <si>
    <t>AHYQM041</t>
  </si>
  <si>
    <t>AHYQM042</t>
  </si>
  <si>
    <t>AHYQM043</t>
  </si>
  <si>
    <t>AHYQM044</t>
  </si>
  <si>
    <t>AHYQM045</t>
  </si>
  <si>
    <t>AHYQM046</t>
  </si>
  <si>
    <t>AHYQM047</t>
  </si>
  <si>
    <t>AHYQM048</t>
  </si>
  <si>
    <t>AHYQM049</t>
  </si>
  <si>
    <t>2013-2017</t>
  </si>
  <si>
    <t>White</t>
  </si>
  <si>
    <t>Black</t>
  </si>
  <si>
    <t>AHY2E001</t>
  </si>
  <si>
    <t>AHY2E002</t>
  </si>
  <si>
    <t>AHY2E003</t>
  </si>
  <si>
    <t>AHY2E004</t>
  </si>
  <si>
    <t>AHY2E005</t>
  </si>
  <si>
    <t>AHY2E006</t>
  </si>
  <si>
    <t>AHY2E007</t>
  </si>
  <si>
    <t>AHY2E008</t>
  </si>
  <si>
    <t>AHY2E009</t>
  </si>
  <si>
    <t>AHY2E010</t>
  </si>
  <si>
    <t>AHY2M001</t>
  </si>
  <si>
    <t>AHY2M002</t>
  </si>
  <si>
    <t>AHY2M003</t>
  </si>
  <si>
    <t>AHY2M004</t>
  </si>
  <si>
    <t>AHY2M005</t>
  </si>
  <si>
    <t>AHY2M006</t>
  </si>
  <si>
    <t>AHY2M007</t>
  </si>
  <si>
    <t>AHY2M008</t>
  </si>
  <si>
    <t>AHY2M009</t>
  </si>
  <si>
    <t>AHY2M010</t>
  </si>
  <si>
    <t>B18AA1970</t>
  </si>
  <si>
    <t>B18AA1980</t>
  </si>
  <si>
    <t>B18AA1990</t>
  </si>
  <si>
    <t>B18AA2000</t>
  </si>
  <si>
    <t>B18AA2010</t>
  </si>
  <si>
    <t>B18AB1970</t>
  </si>
  <si>
    <t>B18AB1980</t>
  </si>
  <si>
    <t>B18AB1990</t>
  </si>
  <si>
    <t>B18AB2000</t>
  </si>
  <si>
    <t>B18AB2010</t>
  </si>
  <si>
    <t>B18AC1970</t>
  </si>
  <si>
    <t>B18AC1980</t>
  </si>
  <si>
    <t>B18AC1990</t>
  </si>
  <si>
    <t>B18AC2000</t>
  </si>
  <si>
    <t>B18AC2010</t>
  </si>
  <si>
    <t>B18AD1970</t>
  </si>
  <si>
    <t>B18AD1980</t>
  </si>
  <si>
    <t>B18AD1990</t>
  </si>
  <si>
    <t>B18AD2000</t>
  </si>
  <si>
    <t>B18AD2010</t>
  </si>
  <si>
    <t>B18AE2000</t>
  </si>
  <si>
    <t>B18AE2010</t>
  </si>
  <si>
    <t>Asian and Pacific Islander and Other Race</t>
  </si>
  <si>
    <t xml:space="preserve">Total </t>
  </si>
  <si>
    <t>Hispanic</t>
  </si>
  <si>
    <t>non-Hispanic</t>
  </si>
  <si>
    <t>AHZBE001</t>
  </si>
  <si>
    <t>AHZBE002</t>
  </si>
  <si>
    <t>AHZBE003</t>
  </si>
  <si>
    <t>AHZBM001</t>
  </si>
  <si>
    <t>AHZBM002</t>
  </si>
  <si>
    <t>AHZBM003</t>
  </si>
  <si>
    <t>A35AA1970</t>
  </si>
  <si>
    <t>A35AA1980</t>
  </si>
  <si>
    <t>A35AA1990</t>
  </si>
  <si>
    <t>A35AA2000</t>
  </si>
  <si>
    <t>A35AA2010</t>
  </si>
  <si>
    <t>AK7AA1970</t>
  </si>
  <si>
    <t>AK7AA1980</t>
  </si>
  <si>
    <t>AK7AA1990</t>
  </si>
  <si>
    <t>AK7AA2000</t>
  </si>
  <si>
    <t>AK7AA125</t>
  </si>
  <si>
    <t>AK7AA125M</t>
  </si>
  <si>
    <t>AK7AB1970</t>
  </si>
  <si>
    <t>AK7AB1980</t>
  </si>
  <si>
    <t>AK7AB1990</t>
  </si>
  <si>
    <t>AK7AB2000</t>
  </si>
  <si>
    <t>AK7AB125</t>
  </si>
  <si>
    <t>AK7AB125M</t>
  </si>
  <si>
    <t>AK7AC1970</t>
  </si>
  <si>
    <t>AK7AC1980</t>
  </si>
  <si>
    <t>AK7AC1990</t>
  </si>
  <si>
    <t>AK7AC2000</t>
  </si>
  <si>
    <t>AK7AC125</t>
  </si>
  <si>
    <t>AK7AC125M</t>
  </si>
  <si>
    <t>AK7AD1970</t>
  </si>
  <si>
    <t>AK7AD1980</t>
  </si>
  <si>
    <t>AK7AD1990</t>
  </si>
  <si>
    <t>AK7AD2000</t>
  </si>
  <si>
    <t>AK7AD125</t>
  </si>
  <si>
    <t>AK7AD125M</t>
  </si>
  <si>
    <t>AK7AE1970</t>
  </si>
  <si>
    <t>AK7AE1980</t>
  </si>
  <si>
    <t>AK7AE1990</t>
  </si>
  <si>
    <t>AK7AE2000</t>
  </si>
  <si>
    <t>AK7AE125</t>
  </si>
  <si>
    <t>AK7AE125M</t>
  </si>
  <si>
    <t>AK7AF1970</t>
  </si>
  <si>
    <t>AK7AF1980</t>
  </si>
  <si>
    <t>AK7AF1990</t>
  </si>
  <si>
    <t>AK7AF2000</t>
  </si>
  <si>
    <t>AH8XE001</t>
  </si>
  <si>
    <t>AH8XE002</t>
  </si>
  <si>
    <t>AH8XE003</t>
  </si>
  <si>
    <t>AH8XE004</t>
  </si>
  <si>
    <t>AH8XE005</t>
  </si>
  <si>
    <t>AH8XE006</t>
  </si>
  <si>
    <t>AH8XE007</t>
  </si>
  <si>
    <t>AH8XE008</t>
  </si>
  <si>
    <t>AH8XE009</t>
  </si>
  <si>
    <t>AH8XE010</t>
  </si>
  <si>
    <t>AH8XE011</t>
  </si>
  <si>
    <t>AH8XE012</t>
  </si>
  <si>
    <t>AH8XE013</t>
  </si>
  <si>
    <t>AH8XE014</t>
  </si>
  <si>
    <t>AH8XE015</t>
  </si>
  <si>
    <t>AH8XE016</t>
  </si>
  <si>
    <t>AH8XE017</t>
  </si>
  <si>
    <t>AH8XE018</t>
  </si>
  <si>
    <t>AH8XE019</t>
  </si>
  <si>
    <t>AH8XE020</t>
  </si>
  <si>
    <t>AH8XE021</t>
  </si>
  <si>
    <t>AH8XE022</t>
  </si>
  <si>
    <t>AH8XE023</t>
  </si>
  <si>
    <t>AH8XE024</t>
  </si>
  <si>
    <t>AH8XE025</t>
  </si>
  <si>
    <t>AH8XE026</t>
  </si>
  <si>
    <t>AH8XE027</t>
  </si>
  <si>
    <t>AH8XM001</t>
  </si>
  <si>
    <t>AH8XM002</t>
  </si>
  <si>
    <t>AH8XM003</t>
  </si>
  <si>
    <t>AH8XM004</t>
  </si>
  <si>
    <t>AH8XM005</t>
  </si>
  <si>
    <t>AH8XM006</t>
  </si>
  <si>
    <t>AH8XM007</t>
  </si>
  <si>
    <t>AH8XM008</t>
  </si>
  <si>
    <t>AH8XM009</t>
  </si>
  <si>
    <t>AH8XM010</t>
  </si>
  <si>
    <t>AH8XM011</t>
  </si>
  <si>
    <t>AH8XM012</t>
  </si>
  <si>
    <t>AH8XM013</t>
  </si>
  <si>
    <t>AH8XM014</t>
  </si>
  <si>
    <t>AH8XM015</t>
  </si>
  <si>
    <t>AH8XM016</t>
  </si>
  <si>
    <t>AH8XM017</t>
  </si>
  <si>
    <t>AH8XM018</t>
  </si>
  <si>
    <t>AH8XM019</t>
  </si>
  <si>
    <t>AH8XM020</t>
  </si>
  <si>
    <t>AH8XM021</t>
  </si>
  <si>
    <t>AH8XM022</t>
  </si>
  <si>
    <t>AH8XM023</t>
  </si>
  <si>
    <t>AH8XM024</t>
  </si>
  <si>
    <t>AH8XM025</t>
  </si>
  <si>
    <t>AH8XM026</t>
  </si>
  <si>
    <t>AH8XM027</t>
  </si>
  <si>
    <t>Europe</t>
  </si>
  <si>
    <t>Asia</t>
  </si>
  <si>
    <t>Africa</t>
  </si>
  <si>
    <t>Oceania</t>
  </si>
  <si>
    <t>Americas</t>
  </si>
  <si>
    <t>GEO.id</t>
  </si>
  <si>
    <t>GEO.id2</t>
  </si>
  <si>
    <t>GEO.display-label</t>
  </si>
  <si>
    <t>Id</t>
  </si>
  <si>
    <t>Id2</t>
  </si>
  <si>
    <t>Geography</t>
  </si>
  <si>
    <t>Total:</t>
  </si>
  <si>
    <t>Calvert County, Maryland</t>
  </si>
  <si>
    <t>Cecil County, Maryland</t>
  </si>
  <si>
    <t>Charles County, Maryland</t>
  </si>
  <si>
    <t>Dorchester County, Maryland</t>
  </si>
  <si>
    <t>Frederick County, Maryland</t>
  </si>
  <si>
    <t>Garrett County, Maryland</t>
  </si>
  <si>
    <t>Kent County, Maryland</t>
  </si>
  <si>
    <t>Montgomery County, Maryland</t>
  </si>
  <si>
    <t>Prince George's County, Maryland</t>
  </si>
  <si>
    <t>St. Mary's County, Maryland</t>
  </si>
  <si>
    <t>Somerset County, Maryland</t>
  </si>
  <si>
    <t>Talbot County, Maryland</t>
  </si>
  <si>
    <t>Washington County, Maryland</t>
  </si>
  <si>
    <t>Wicomico County, Maryland</t>
  </si>
  <si>
    <t>Worcester County, Maryland</t>
  </si>
  <si>
    <t>District of Columbia, District of Columbia</t>
  </si>
  <si>
    <t>2000 (in 2017 inflation-adjusted dollars)</t>
  </si>
  <si>
    <t>Allegany County</t>
  </si>
  <si>
    <t>Anne Arundel County</t>
  </si>
  <si>
    <t>Baltimore County</t>
  </si>
  <si>
    <t>Caroline County</t>
  </si>
  <si>
    <t>Carroll County</t>
  </si>
  <si>
    <t>Harford County</t>
  </si>
  <si>
    <t>Howard County</t>
  </si>
  <si>
    <t>Queen Anne's County</t>
  </si>
  <si>
    <t>Baltimore city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</si>
  <si>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</si>
  <si>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</si>
  <si>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</si>
  <si>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</si>
  <si>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</si>
  <si>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</si>
  <si>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</si>
  <si>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</si>
  <si>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</si>
  <si>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</si>
  <si>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</si>
  <si>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</si>
  <si>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</si>
  <si>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</si>
  <si>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HD01_VD08</t>
  </si>
  <si>
    <t>HD02_VD08</t>
  </si>
  <si>
    <t>HD01_VD09</t>
  </si>
  <si>
    <t>HD02_VD09</t>
  </si>
  <si>
    <t>HD01_VD10</t>
  </si>
  <si>
    <t>HD02_VD10</t>
  </si>
  <si>
    <t>HD01_VD11</t>
  </si>
  <si>
    <t>HD02_VD11</t>
  </si>
  <si>
    <t>HD01_VD12</t>
  </si>
  <si>
    <t>HD02_VD12</t>
  </si>
  <si>
    <t>HD01_VD13</t>
  </si>
  <si>
    <t>HD02_VD13</t>
  </si>
  <si>
    <t>HD01_VD14</t>
  </si>
  <si>
    <t>HD02_VD14</t>
  </si>
  <si>
    <t>HD01_VD15</t>
  </si>
  <si>
    <t>HD02_VD15</t>
  </si>
  <si>
    <t>HD01_VD16</t>
  </si>
  <si>
    <t>HD02_VD16</t>
  </si>
  <si>
    <t>HD01_VD17</t>
  </si>
  <si>
    <t>HD02_VD17</t>
  </si>
  <si>
    <t>HD01_VD18</t>
  </si>
  <si>
    <t>HD02_VD18</t>
  </si>
  <si>
    <t>HD01_VD19</t>
  </si>
  <si>
    <t>HD02_VD19</t>
  </si>
  <si>
    <t>HD01_VD20</t>
  </si>
  <si>
    <t>HD02_VD20</t>
  </si>
  <si>
    <t>HD01_VD21</t>
  </si>
  <si>
    <t>HD02_VD21</t>
  </si>
  <si>
    <t>HD01_VD22</t>
  </si>
  <si>
    <t>HD02_VD22</t>
  </si>
  <si>
    <t>HD01_VD23</t>
  </si>
  <si>
    <t>HD02_VD23</t>
  </si>
  <si>
    <t>HD01_VD24</t>
  </si>
  <si>
    <t>HD02_VD24</t>
  </si>
  <si>
    <t>HD01_VD25</t>
  </si>
  <si>
    <t>HD02_VD25</t>
  </si>
  <si>
    <t>HD01_VD26</t>
  </si>
  <si>
    <t>HD02_VD26</t>
  </si>
  <si>
    <t>HD01_VD27</t>
  </si>
  <si>
    <t>HD02_VD27</t>
  </si>
  <si>
    <t>HD01_VD28</t>
  </si>
  <si>
    <t>HD02_VD28</t>
  </si>
  <si>
    <t>HD01_VD29</t>
  </si>
  <si>
    <t>HD02_VD29</t>
  </si>
  <si>
    <t>HD01_VD30</t>
  </si>
  <si>
    <t>HD02_VD30</t>
  </si>
  <si>
    <t>HD01_VD31</t>
  </si>
  <si>
    <t>HD02_VD31</t>
  </si>
  <si>
    <t>HD01_VD32</t>
  </si>
  <si>
    <t>HD02_VD32</t>
  </si>
  <si>
    <t>HD01_VD33</t>
  </si>
  <si>
    <t>HD02_VD33</t>
  </si>
  <si>
    <t>HD01_VD34</t>
  </si>
  <si>
    <t>HD02_VD34</t>
  </si>
  <si>
    <t>HD01_VD35</t>
  </si>
  <si>
    <t>HD02_VD35</t>
  </si>
  <si>
    <t>HD01_VD36</t>
  </si>
  <si>
    <t>HD02_VD36</t>
  </si>
  <si>
    <t>HD01_VD37</t>
  </si>
  <si>
    <t>HD02_VD37</t>
  </si>
  <si>
    <t>Estimate; Total:</t>
  </si>
  <si>
    <t>Margin of Error; Total:</t>
  </si>
  <si>
    <t>Estimate; Management, professional, and related occupations:</t>
  </si>
  <si>
    <t>Margin of Error; Management, professional, and related occupations:</t>
  </si>
  <si>
    <t>Estimate; Management, professional, and related occupations: - Management, business, and financial occupations:</t>
  </si>
  <si>
    <t>Margin of Error; Management, professional, and related occupations: - Management, business, and financial occupations:</t>
  </si>
  <si>
    <t>Estimate; Management, professional, and related occupations: - Management, business, and financial occupations: - Management occupations</t>
  </si>
  <si>
    <t>Margin of Error; Management, professional, and related occupations: - Management, business, and financial occupations: - Management occupations</t>
  </si>
  <si>
    <t>Estimate; Management, professional, and related occupations: - Management, business, and financial occupations: - Business and financial operations occupations</t>
  </si>
  <si>
    <t>Margin of Error; Management, professional, and related occupations: - Management, business, and financial occupations: - Business and financial operations occupations</t>
  </si>
  <si>
    <t>Estimate; Management, professional, and related occupations: - Professional and related occupations:</t>
  </si>
  <si>
    <t>Margin of Error; Management, professional, and related occupations: - Professional and related occupations:</t>
  </si>
  <si>
    <t>Estimate; Management, professional, and related occupations: - Professional and related occupations: - Computer and mathematical occupations</t>
  </si>
  <si>
    <t>Margin of Error; Management, professional, and related occupations: - Professional and related occupations: - Computer and mathematical occupations</t>
  </si>
  <si>
    <t>Estimate; Management, professional, and related occupations: - Professional and related occupations: - Architecture and engineering occupations</t>
  </si>
  <si>
    <t>Margin of Error; Management, professional, and related occupations: - Professional and related occupations: - Architecture and engineering occupations</t>
  </si>
  <si>
    <t>Estimate; Management, professional, and related occupations: - Professional and related occupations: - Life, physical, and social science occupations</t>
  </si>
  <si>
    <t>Margin of Error; Management, professional, and related occupations: - Professional and related occupations: - Life, physical, and social science occupations</t>
  </si>
  <si>
    <t>Estimate; Management, professional, and related occupations: - Professional and related occupations: - Community and social services occupations</t>
  </si>
  <si>
    <t>Margin of Error; Management, professional, and related occupations: - Professional and related occupations: - Community and social services occupations</t>
  </si>
  <si>
    <t>Estimate; Management, professional, and related occupations: - Professional and related occupations: - Legal occupations</t>
  </si>
  <si>
    <t>Margin of Error; Management, professional, and related occupations: - Professional and related occupations: - Legal occupations</t>
  </si>
  <si>
    <t>Estimate; Management, professional, and related occupations: - Professional and related occupations: - Education, training, and library occupations</t>
  </si>
  <si>
    <t>Margin of Error; Management, professional, and related occupations: - Professional and related occupations: - Education, training, and library occupations</t>
  </si>
  <si>
    <t>Estimate; Management, professional, and related occupations: - Professional and related occupations: - Arts, design, entertainment, sports, and media occupations</t>
  </si>
  <si>
    <t>Margin of Error; Management, professional, and related occupations: - Professional and related occupations: - Arts, design, entertainment, sports, and media occupations</t>
  </si>
  <si>
    <t>Estimate; Management, professional, and related occupations: - Professional and related occupations: - Healthcare practitioner and technical occupations:</t>
  </si>
  <si>
    <t>Margin of Error; Management, professional, and related occupations: - Professional and related occupations: - Healthcare practitioner and technical occupations:</t>
  </si>
  <si>
    <t>Estimate; Management, professional, and related occupations: - Professional and related occupations: - Healthcare practitioner and technical occupations: - Health diagnosing and treating practitioners and other technical occupations</t>
  </si>
  <si>
    <t>Margin of Error; Management, professional, and related occupations: - Professional and related occupations: - Healthcare practitioner and technical occupations: - Health diagnosing and treating practitioners and other technical occupations</t>
  </si>
  <si>
    <t>Estimate; Management, professional, and related occupations: - Professional and related occupations: - Healthcare practitioner and technical occupations: - Health technologists and technicians</t>
  </si>
  <si>
    <t>Margin of Error; Management, professional, and related occupations: - Professional and related occupations: - Healthcare practitioner and technical occupations: - Health technologists and technicians</t>
  </si>
  <si>
    <t>Estimate; Service occupations:</t>
  </si>
  <si>
    <t>Margin of Error; Service occupations:</t>
  </si>
  <si>
    <t>Estimate; Service occupations: - Healthcare support occupations</t>
  </si>
  <si>
    <t>Margin of Error; Service occupations: - Healthcare support occupations</t>
  </si>
  <si>
    <t>Estimate; Service occupations: - Protective service occupations:</t>
  </si>
  <si>
    <t>Margin of Error; Service occupations: - Protective service occupations:</t>
  </si>
  <si>
    <t>Estimate; Service occupations: - Protective service occupations: - Fire fighting and prevention, and other protective service workers including supervisors</t>
  </si>
  <si>
    <t>Margin of Error; Service occupations: - Protective service occupations: - Fire fighting and prevention, and other protective service workers including supervisors</t>
  </si>
  <si>
    <t>Estimate; Service occupations: - Protective service occupations: - Law enforcement workers including supervisors</t>
  </si>
  <si>
    <t>Margin of Error; Service occupations: - Protective service occupations: - Law enforcement workers including supervisors</t>
  </si>
  <si>
    <t>Estimate; Service occupations: - Food preparation and serving related occupations</t>
  </si>
  <si>
    <t>Margin of Error; Service occupations: - Food preparation and serving related occupations</t>
  </si>
  <si>
    <t>Estimate; Service occupations: - Building and grounds cleaning and maintenance occupations</t>
  </si>
  <si>
    <t>Margin of Error; Service occupations: - Building and grounds cleaning and maintenance occupations</t>
  </si>
  <si>
    <t>Estimate; Service occupations: - Personal care and service occupations</t>
  </si>
  <si>
    <t>Margin of Error; Service occupations: - Personal care and service occupations</t>
  </si>
  <si>
    <t>Estimate; Sales and office occupations:</t>
  </si>
  <si>
    <t>Margin of Error; Sales and office occupations:</t>
  </si>
  <si>
    <t>Estimate; Sales and office occupations: - Sales and related occupations</t>
  </si>
  <si>
    <t>Margin of Error; Sales and office occupations: - Sales and related occupations</t>
  </si>
  <si>
    <t>Estimate; Sales and office occupations: - Office and administrative support occupations</t>
  </si>
  <si>
    <t>Margin of Error; Sales and office occupations: - Office and administrative support occupations</t>
  </si>
  <si>
    <t>Estimate; Farming, fishing, and forestry occupations</t>
  </si>
  <si>
    <t>Margin of Error; Farming, fishing, and forestry occupations</t>
  </si>
  <si>
    <t>Estimate; Construction, extraction, maintenance, and repair occupations:</t>
  </si>
  <si>
    <t>Margin of Error; Construction, extraction, maintenance, and repair occupations:</t>
  </si>
  <si>
    <t>Estimate; Construction, extraction, maintenance, and repair occupations: - Construction and extraction occupations</t>
  </si>
  <si>
    <t>Margin of Error; Construction, extraction, maintenance, and repair occupations: - Construction and extraction occupations</t>
  </si>
  <si>
    <t>Estimate; Construction, extraction, maintenance, and repair occupations: - Installation, maintenance, and repair occupations</t>
  </si>
  <si>
    <t>Margin of Error; Construction, extraction, maintenance, and repair occupations: - Installation, maintenance, and repair occupations</t>
  </si>
  <si>
    <t>Estimate; Production, transportation, and material moving occupations:</t>
  </si>
  <si>
    <t>Margin of Error; Production, transportation, and material moving occupations:</t>
  </si>
  <si>
    <t>Estimate; Production, transportation, and material moving occupations: - Production occupations</t>
  </si>
  <si>
    <t>Margin of Error; Production, transportation, and material moving occupations: - Production occupations</t>
  </si>
  <si>
    <t>Estimate; Production, transportation, and material moving occupations: - Transportation and material moving occupations:</t>
  </si>
  <si>
    <t>Margin of Error; Production, transportation, and material moving occupations: - Transportation and material moving occupations:</t>
  </si>
  <si>
    <t>Estimate; Production, transportation, and material moving occupations: - Transportation and material moving occupations: - Supervisors, transportation and material moving workers, and other transportation workers except motor vehicle operators</t>
  </si>
  <si>
    <t>Margin of Error; Production, transportation, and material moving occupations: - Transportation and material moving occupations: - Supervisors, transportation and material moving workers, and other transportation workers except motor vehicle operators</t>
  </si>
  <si>
    <t>Estimate; Production, transportation, and material moving occupations: - Transportation and material moving occupations: - Motor vehicle operators</t>
  </si>
  <si>
    <t>Margin of Error; Production, transportation, and material moving occupations: - Transportation and material moving occupations: - Motor vehicle operators</t>
  </si>
  <si>
    <t>Estimate; Production, transportation, and material moving occupations: - Transportation and material moving occupations: - Material moving workers</t>
  </si>
  <si>
    <t>Margin of Error; Production, transportation, and material moving occupations: - Transportation and material moving occupations: - Material moving workers</t>
  </si>
  <si>
    <t>0400000US24</t>
  </si>
  <si>
    <t>Estimate; Total: - Management, business, science, and arts occupations:</t>
  </si>
  <si>
    <t>Margin of Error; Total: - Management, business, science, and arts occupations:</t>
  </si>
  <si>
    <t>Estimate; Total: - Management, business, science, and arts occupations: - Management, business, and financial occupations:</t>
  </si>
  <si>
    <t>Margin of Error; Total: - Management, business, science, and arts occupations: - Management, business, and financial occupations:</t>
  </si>
  <si>
    <t>Estimate; Total: - Management, business, science, and arts occupations: - Management, business, and financial occupations: - Management occupations</t>
  </si>
  <si>
    <t>Margin of Error; Total: - Management, business, science, and arts occupations: - Management, business, and financial occupations: - Management occupations</t>
  </si>
  <si>
    <t>Estimate; Total: - Management, business, science, and arts occupations: - Management, business, and financial occupations: - Business and financial operations occupations</t>
  </si>
  <si>
    <t>Margin of Error; Total: - Management, business, science, and arts occupations: - Management, business, and financial occupations: - Business and financial operations occupations</t>
  </si>
  <si>
    <t>Estimate; Total: - Management, business, science, and arts occupations: - Computer, engineering, and science occupations:</t>
  </si>
  <si>
    <t>Margin of Error; Total: - Management, business, science, and arts occupations: - Computer, engineering, and science occupations:</t>
  </si>
  <si>
    <t>Estimate; Total: - Management, business, science, and arts occupations: - Computer, engineering, and science occupations: - Computer and mathematical occupations</t>
  </si>
  <si>
    <t>Margin of Error; Total: - Management, business, science, and arts occupations: - Computer, engineering, and science occupations: - Computer and mathematical occupations</t>
  </si>
  <si>
    <t>Estimate; Total: - Management, business, science, and arts occupations: - Computer, engineering, and science occupations: - Architecture and engineering occupations</t>
  </si>
  <si>
    <t>Margin of Error; Total: - Management, business, science, and arts occupations: - Computer, engineering, and science occupations: - Architecture and engineering occupations</t>
  </si>
  <si>
    <t>Estimate; Total: - Management, business, science, and arts occupations: - Computer, engineering, and science occupations: - Life, physical, and social science occupations</t>
  </si>
  <si>
    <t>Margin of Error; Total: - Management, business, science, and arts occupations: - Computer, engineering, and science occupations: - Life, physical, and social science occupations</t>
  </si>
  <si>
    <t>Estimate; Total: - Management, business, science, and arts occupations: - Education, legal, community service, arts, and media occupations:</t>
  </si>
  <si>
    <t>Margin of Error; Total: - Management, business, science, and arts occupations: - Education, legal, community service, arts, and media occupations:</t>
  </si>
  <si>
    <t>Estimate; Total: - Management, business, science, and arts occupations: - Education, legal, community service, arts, and media occupations: - Community and social service occupations</t>
  </si>
  <si>
    <t>Margin of Error; Total: - Management, business, science, and arts occupations: - Education, legal, community service, arts, and media occupations: - Community and social service occupations</t>
  </si>
  <si>
    <t>Estimate; Total: - Management, business, science, and arts occupations: - Education, legal, community service, arts, and media occupations: - Legal occupations</t>
  </si>
  <si>
    <t>Margin of Error; Total: - Management, business, science, and arts occupations: - Education, legal, community service, arts, and media occupations: - Legal occupations</t>
  </si>
  <si>
    <t>Estimate; Total: - Management, business, science, and arts occupations: - Education, legal, community service, arts, and media occupations: - Education, training, and library occupations</t>
  </si>
  <si>
    <t>Margin of Error; Total: - Management, business, science, and arts occupations: - Education, legal, community service, arts, and media occupations: - Education, training, and library occupations</t>
  </si>
  <si>
    <t>Estimate; Total: - Management, business, science, and arts occupations: - Education, legal, community service, arts, and media occupations: - Arts, design, entertainment, sports, and media occupations</t>
  </si>
  <si>
    <t>Margin of Error; Total: - Management, business, science, and arts occupations: - Education, legal, community service, arts, and media occupations: - Arts, design, entertainment, sports, and media occupations</t>
  </si>
  <si>
    <t>Estimate; Total: - Management, business, science, and arts occupations: - Healthcare practitioners and technical occupations:</t>
  </si>
  <si>
    <t>Margin of Error; Total: - Management, business, science, and arts occupations: - Healthcare practitioners and technical occupations:</t>
  </si>
  <si>
    <t>Estimate; Total: - Management, business, science, and arts occupations: - Healthcare practitioners and technical occupations: - Health diagnosing and treating practitioners and other technical occupations</t>
  </si>
  <si>
    <t>Margin of Error; Total: - Management, business, science, and arts occupations: - Healthcare practitioners and technical occupations: - Health diagnosing and treating practitioners and other technical occupations</t>
  </si>
  <si>
    <t>Estimate; Total: - Management, business, science, and arts occupations: - Healthcare practitioners and technical occupations: - Health technologists and technicians</t>
  </si>
  <si>
    <t>Margin of Error; Total: - Management, business, science, and arts occupations: - Healthcare practitioners and technical occupations: - Health technologists and technicians</t>
  </si>
  <si>
    <t>Estimate; Total: - Service occupations:</t>
  </si>
  <si>
    <t>Margin of Error; Total: - Service occupations:</t>
  </si>
  <si>
    <t>Estimate; Total: - Service occupations: - Healthcare support occupations</t>
  </si>
  <si>
    <t>Margin of Error; Total: - Service occupations: - Healthcare support occupations</t>
  </si>
  <si>
    <t>Estimate; Total: - Service occupations: - Protective service occupations:</t>
  </si>
  <si>
    <t>Margin of Error; Total: - Service occupations: - Protective service occupations:</t>
  </si>
  <si>
    <t>Estimate; Total: - Service occupations: - Protective service occupations: - Fire fighting and prevention, and other protective service workers including supervisors</t>
  </si>
  <si>
    <t>Margin of Error; Total: - Service occupations: - Protective service occupations: - Fire fighting and prevention, and other protective service workers including supervisors</t>
  </si>
  <si>
    <t>Estimate; Total: - Service occupations: - Protective service occupations: - Law enforcement workers including supervisors</t>
  </si>
  <si>
    <t>Margin of Error; Total: - Service occupations: - Protective service occupations: - Law enforcement workers including supervisors</t>
  </si>
  <si>
    <t>Estimate; Total: - Service occupations: - Food preparation and serving related occupations</t>
  </si>
  <si>
    <t>Margin of Error; Total: - Service occupations: - Food preparation and serving related occupations</t>
  </si>
  <si>
    <t>Estimate; Total: - Service occupations: - Building and grounds cleaning and maintenance occupations</t>
  </si>
  <si>
    <t>Margin of Error; Total: - Service occupations: - Building and grounds cleaning and maintenance occupations</t>
  </si>
  <si>
    <t>Estimate; Total: - Service occupations: - Personal care and service occupations</t>
  </si>
  <si>
    <t>Margin of Error; Total: - Service occupations: - Personal care and service occupations</t>
  </si>
  <si>
    <t>Estimate; Total: - Sales and office occupations:</t>
  </si>
  <si>
    <t>Margin of Error; Total: - Sales and office occupations:</t>
  </si>
  <si>
    <t>Estimate; Total: - Sales and office occupations: - Sales and related occupations</t>
  </si>
  <si>
    <t>Margin of Error; Total: - Sales and office occupations: - Sales and related occupations</t>
  </si>
  <si>
    <t>Estimate; Total: - Sales and office occupations: - Office and administrative support occupations</t>
  </si>
  <si>
    <t>Margin of Error; Total: - Sales and office occupations: - Office and administrative support occupations</t>
  </si>
  <si>
    <t>Estimate; Total: - Natural resources, construction, and maintenance occupations:</t>
  </si>
  <si>
    <t>Margin of Error; Total: - Natural resources, construction, and maintenance occupations:</t>
  </si>
  <si>
    <t>Estimate; Total: - Natural resources, construction, and maintenance occupations: - Farming, fishing, and forestry occupations</t>
  </si>
  <si>
    <t>Margin of Error; Total: - Natural resources, construction, and maintenance occupations: - Farming, fishing, and forestry occupations</t>
  </si>
  <si>
    <t>Estimate; Total: - Natural resources, construction, and maintenance occupations: - Construction and extraction occupations</t>
  </si>
  <si>
    <t>Margin of Error; Total: - Natural resources, construction, and maintenance occupations: - Construction and extraction occupations</t>
  </si>
  <si>
    <t>Estimate; Total: - Natural resources, construction, and maintenance occupations: - Installation, maintenance, and repair occupations</t>
  </si>
  <si>
    <t>Margin of Error; Total: - Natural resources, construction, and maintenance occupations: - Installation, maintenance, and repair occupations</t>
  </si>
  <si>
    <t>Estimate; Total: - Production, transportation, and material moving occupations:</t>
  </si>
  <si>
    <t>Margin of Error; Total: - Production, transportation, and material moving occupations:</t>
  </si>
  <si>
    <t>Estimate; Total: - Production, transportation, and material moving occupations: - Production occupations</t>
  </si>
  <si>
    <t>Margin of Error; Total: - Production, transportation, and material moving occupations: - Production occupations</t>
  </si>
  <si>
    <t>Estimate; Total: - Production, transportation, and material moving occupations: - Transportation occupations</t>
  </si>
  <si>
    <t>Margin of Error; Total: - Production, transportation, and material moving occupations: - Transportation occupations</t>
  </si>
  <si>
    <t>Estimate; Total: - Production, transportation, and material moving occupations: - Material moving occupations</t>
  </si>
  <si>
    <t>Margin of Error; Total: - Production, transportation, and material moving occupations: - Material moving occupations</t>
  </si>
  <si>
    <t>Management, professional, and related occupations</t>
  </si>
  <si>
    <t>Service occupations</t>
  </si>
  <si>
    <t>Sales and office occupations</t>
  </si>
  <si>
    <t>Farming, fishing, and forestry occupations</t>
  </si>
  <si>
    <t>Construction, extraction, maintenance, and repair occupations</t>
  </si>
  <si>
    <t>Production, transportation, and material moving occupations</t>
  </si>
  <si>
    <t>2005 (in 2017 inflation-adjusted dollars)</t>
  </si>
  <si>
    <t>Estimate; Agriculture, forestry, fishing and hunting, and mining:</t>
  </si>
  <si>
    <t>Margin of Error; Agriculture, forestry, fishing and hunting, and mining:</t>
  </si>
  <si>
    <t>Estimate; Agriculture, forestry, fishing and hunting, and mining: - Agriculture, forestry, fishing and hunting</t>
  </si>
  <si>
    <t>Margin of Error; Agriculture, forestry, fishing and hunting, and mining: - Agriculture, forestry, fishing and hunting</t>
  </si>
  <si>
    <t>Estimate; Agriculture, forestry, fishing and hunting, and mining: - Mining</t>
  </si>
  <si>
    <t>Margin of Error; Agriculture, forestry, fishing and hunting, and mining: - Mining</t>
  </si>
  <si>
    <t>Estimate; Construction</t>
  </si>
  <si>
    <t>Margin of Error; Construction</t>
  </si>
  <si>
    <t>Estimate; Manufacturing</t>
  </si>
  <si>
    <t>Margin of Error; Manufacturing</t>
  </si>
  <si>
    <t>Estimate; Wholesale trade</t>
  </si>
  <si>
    <t>Margin of Error; Wholesale trade</t>
  </si>
  <si>
    <t>Estimate; Retail trade</t>
  </si>
  <si>
    <t>Margin of Error; Retail trade</t>
  </si>
  <si>
    <t>Estimate; Transportation and warehousing, and utilities:</t>
  </si>
  <si>
    <t>Margin of Error; Transportation and warehousing, and utilities:</t>
  </si>
  <si>
    <t>Estimate; Transportation and warehousing, and utilities: - Transportation and warehousing</t>
  </si>
  <si>
    <t>Margin of Error; Transportation and warehousing, and utilities: - Transportation and warehousing</t>
  </si>
  <si>
    <t>Estimate; Transportation and warehousing, and utilities: - Utilities</t>
  </si>
  <si>
    <t>Margin of Error; Transportation and warehousing, and utilities: - Utilities</t>
  </si>
  <si>
    <t>Estimate; Information</t>
  </si>
  <si>
    <t>Margin of Error; Information</t>
  </si>
  <si>
    <t>Estimate; Finance and insurance, and real estate and rental and leasing:</t>
  </si>
  <si>
    <t>Margin of Error; Finance and insurance, and real estate and rental and leasing:</t>
  </si>
  <si>
    <t>Estimate; Finance and insurance, and real estate and rental and leasing: - Finance and insurance</t>
  </si>
  <si>
    <t>Margin of Error; Finance and insurance, and real estate and rental and leasing: - Finance and insurance</t>
  </si>
  <si>
    <t>Estimate; Finance and insurance, and real estate and rental and leasing: - Real estate and rental and leasing</t>
  </si>
  <si>
    <t>Margin of Error; Finance and insurance, and real estate and rental and leasing: - Real estate and rental and leasing</t>
  </si>
  <si>
    <t>Estimate; Professional, scientific, and management, and administrative and waste management services:</t>
  </si>
  <si>
    <t>Margin of Error; Professional, scientific, and management, and administrative and waste management services:</t>
  </si>
  <si>
    <t>Estimate; Professional, scientific, and management, and administrative and waste management services: - Professional, scientific, and technical services</t>
  </si>
  <si>
    <t>Margin of Error; Professional, scientific, and management, and administrative and waste management services: - Professional, scientific, and technical services</t>
  </si>
  <si>
    <t>Estimate; Professional, scientific, and management, and administrative and waste management services: - Management of companies and enterprises</t>
  </si>
  <si>
    <t>Margin of Error; Professional, scientific, and management, and administrative and waste management services: - Management of companies and enterprises</t>
  </si>
  <si>
    <t>Estimate; Professional, scientific, and management, and administrative and waste management services: - Administrative and support and waste management services</t>
  </si>
  <si>
    <t>Margin of Error; Professional, scientific, and management, and administrative and waste management services: - Administrative and support and waste management services</t>
  </si>
  <si>
    <t>Estimate; Educational services, and health care and social assistance:</t>
  </si>
  <si>
    <t>Margin of Error; Educational services, and health care and social assistance:</t>
  </si>
  <si>
    <t>Estimate; Educational services, and health care and social assistance: - Educational services</t>
  </si>
  <si>
    <t>Margin of Error; Educational services, and health care and social assistance: - Educational services</t>
  </si>
  <si>
    <t>Estimate; Educational services, and health care and social assistance: - Health care and social assistance</t>
  </si>
  <si>
    <t>Margin of Error; Educational services, and health care and social assistance: - Health care and social assistance</t>
  </si>
  <si>
    <t>Estimate; Arts, entertainment, and recreation, and accommodations and food services</t>
  </si>
  <si>
    <t>Margin of Error; Arts, entertainment, and recreation, and accommodations and food services</t>
  </si>
  <si>
    <t>Estimate; Arts, entertainment, and recreation, and accommodations and food services - Arts, entertainment, and recreation</t>
  </si>
  <si>
    <t>Margin of Error; Arts, entertainment, and recreation, and accommodations and food services - Arts, entertainment, and recreation</t>
  </si>
  <si>
    <t>Estimate; Arts, entertainment, and recreation, and accommodations and food services - Accommodation and food services</t>
  </si>
  <si>
    <t>Margin of Error; Arts, entertainment, and recreation, and accommodations and food services - Accommodation and food services</t>
  </si>
  <si>
    <t>Estimate; Other services except public administration</t>
  </si>
  <si>
    <t>Margin of Error; Other services except public administration</t>
  </si>
  <si>
    <t>Estimate; Public administration</t>
  </si>
  <si>
    <t>Margin of Error; Public administration</t>
  </si>
  <si>
    <t>Estimate; Total: - Agriculture, forestry, fishing and hunting, and mining:</t>
  </si>
  <si>
    <t>Margin of Error; Total: - Agriculture, forestry, fishing and hunting, and mining:</t>
  </si>
  <si>
    <t>Estimate; Total: - Agriculture, forestry, fishing and hunting, and mining: - Agriculture, forestry, fishing and hunting</t>
  </si>
  <si>
    <t>Margin of Error; Total: - Agriculture, forestry, fishing and hunting, and mining: - Agriculture, forestry, fishing and hunting</t>
  </si>
  <si>
    <t>Estimate; Total: - Agriculture, forestry, fishing and hunting, and mining: - Mining, quarrying, and oil and gas extraction</t>
  </si>
  <si>
    <t>Margin of Error; Total: - Agriculture, forestry, fishing and hunting, and mining: - Mining, quarrying, and oil and gas extraction</t>
  </si>
  <si>
    <t>Estimate; Total: - Construction</t>
  </si>
  <si>
    <t>Margin of Error; Total: - Construction</t>
  </si>
  <si>
    <t>Estimate; Total: - Manufacturing</t>
  </si>
  <si>
    <t>Margin of Error; Total: - Manufacturing</t>
  </si>
  <si>
    <t>Estimate; Total: - Wholesale trade</t>
  </si>
  <si>
    <t>Margin of Error; Total: - Wholesale trade</t>
  </si>
  <si>
    <t>Estimate; Total: - Retail trade</t>
  </si>
  <si>
    <t>Margin of Error; Total: - Retail trade</t>
  </si>
  <si>
    <t>Estimate; Total: - Transportation and warehousing, and utilities:</t>
  </si>
  <si>
    <t>Margin of Error; Total: - Transportation and warehousing, and utilities:</t>
  </si>
  <si>
    <t>Estimate; Total: - Transportation and warehousing, and utilities: - Transportation and warehousing</t>
  </si>
  <si>
    <t>Margin of Error; Total: - Transportation and warehousing, and utilities: - Transportation and warehousing</t>
  </si>
  <si>
    <t>Estimate; Total: - Transportation and warehousing, and utilities: - Utilities</t>
  </si>
  <si>
    <t>Margin of Error; Total: - Transportation and warehousing, and utilities: - Utilities</t>
  </si>
  <si>
    <t>Estimate; Total: - Information</t>
  </si>
  <si>
    <t>Margin of Error; Total: - Information</t>
  </si>
  <si>
    <t>Estimate; Total: - Finance and insurance, and real estate and rental and leasing:</t>
  </si>
  <si>
    <t>Margin of Error; Total: - Finance and insurance, and real estate and rental and leasing:</t>
  </si>
  <si>
    <t>Estimate; Total: - Finance and insurance, and real estate and rental and leasing: - Finance and insurance</t>
  </si>
  <si>
    <t>Margin of Error; Total: - Finance and insurance, and real estate and rental and leasing: - Finance and insurance</t>
  </si>
  <si>
    <t>Estimate; Total: - Finance and insurance, and real estate and rental and leasing: - Real estate and rental and leasing</t>
  </si>
  <si>
    <t>Margin of Error; Total: - Finance and insurance, and real estate and rental and leasing: - Real estate and rental and leasing</t>
  </si>
  <si>
    <t>Estimate; Total: - Professional, scientific, and management, and administrative and waste management services:</t>
  </si>
  <si>
    <t>Margin of Error; Total: - Professional, scientific, and management, and administrative and waste management services:</t>
  </si>
  <si>
    <t>Estimate; Total: - Professional, scientific, and management, and administrative and waste management services: - Professional, scientific, and technical services</t>
  </si>
  <si>
    <t>Margin of Error; Total: - Professional, scientific, and management, and administrative and waste management services: - Professional, scientific, and technical services</t>
  </si>
  <si>
    <t>Estimate; Total: - Professional, scientific, and management, and administrative and waste management services: - Management of companies and enterprises</t>
  </si>
  <si>
    <t>Margin of Error; Total: - Professional, scientific, and management, and administrative and waste management services: - Management of companies and enterprises</t>
  </si>
  <si>
    <t>Estimate; Total: - Professional, scientific, and management, and administrative and waste management services: - Administrative and support and waste management services</t>
  </si>
  <si>
    <t>Margin of Error; Total: - Professional, scientific, and management, and administrative and waste management services: - Administrative and support and waste management services</t>
  </si>
  <si>
    <t>Estimate; Total: - Educational services, and health care and social assistance:</t>
  </si>
  <si>
    <t>Margin of Error; Total: - Educational services, and health care and social assistance:</t>
  </si>
  <si>
    <t>Estimate; Total: - Educational services, and health care and social assistance: - Educational services</t>
  </si>
  <si>
    <t>Margin of Error; Total: - Educational services, and health care and social assistance: - Educational services</t>
  </si>
  <si>
    <t>Estimate; Total: - Educational services, and health care and social assistance: - Health care and social assistance</t>
  </si>
  <si>
    <t>Margin of Error; Total: - Educational services, and health care and social assistance: - Health care and social assistance</t>
  </si>
  <si>
    <t>Estimate; Total: - Arts, entertainment, and recreation, and accommodations and food services</t>
  </si>
  <si>
    <t>Margin of Error; Total: - Arts, entertainment, and recreation, and accommodations and food services</t>
  </si>
  <si>
    <t>Estimate; Total: - Arts, entertainment, and recreation, and accommodations and food services - Arts, entertainment, and recreation</t>
  </si>
  <si>
    <t>Margin of Error; Total: - Arts, entertainment, and recreation, and accommodations and food services - Arts, entertainment, and recreation</t>
  </si>
  <si>
    <t>Estimate; Total: - Arts, entertainment, and recreation, and accommodations and food services - Accommodation and food services</t>
  </si>
  <si>
    <t>Margin of Error; Total: - Arts, entertainment, and recreation, and accommodations and food services - Accommodation and food services</t>
  </si>
  <si>
    <t>Estimate; Total: - Other services except public administration</t>
  </si>
  <si>
    <t>Margin of Error; Total: - Other services except public administration</t>
  </si>
  <si>
    <t>Estimate; Total: - Public administration</t>
  </si>
  <si>
    <t>Margin of Error; Total: - Public administration</t>
  </si>
  <si>
    <t>Agriculture, forestry, fishing and hunting, and mining</t>
  </si>
  <si>
    <t>Construction</t>
  </si>
  <si>
    <t>Manufacturing</t>
  </si>
  <si>
    <t>Wholesale trade</t>
  </si>
  <si>
    <t>Retail trade</t>
  </si>
  <si>
    <t>Transportation and warehousing, and utilities</t>
  </si>
  <si>
    <t>Information</t>
  </si>
  <si>
    <t>Finance and insurance, and real estate and rental and leasing</t>
  </si>
  <si>
    <t>Professional, scientific, and management, and administrative and waste management services</t>
  </si>
  <si>
    <t>Educational services, and health care and social assistance</t>
  </si>
  <si>
    <t>Arts, entertainment, and recreation, and accommodations and food services</t>
  </si>
  <si>
    <t>Other services except public administration</t>
  </si>
  <si>
    <t>Public administration</t>
  </si>
  <si>
    <t>Management, business, science, and arts occupations</t>
  </si>
  <si>
    <t>Natural resources, construction, and maintenance occupations</t>
  </si>
  <si>
    <t>Civilian employed population 16 years and over</t>
  </si>
  <si>
    <t>Arts, entertainment, and recreation, and accommodation and food services</t>
  </si>
  <si>
    <t>Other services, except public administration</t>
  </si>
  <si>
    <t>Built 2014 or later</t>
  </si>
  <si>
    <t>Built 2010 to 2013</t>
  </si>
  <si>
    <t>Built 2000 to 2009</t>
  </si>
  <si>
    <t>Built 1990 to 1999</t>
  </si>
  <si>
    <t>Built 1980 to 1989</t>
  </si>
  <si>
    <t>Built 1970 to 1979</t>
  </si>
  <si>
    <t>Built 1960 to 1969</t>
  </si>
  <si>
    <t>Built 1950 to 1959</t>
  </si>
  <si>
    <t>Built 1940 to 1949</t>
  </si>
  <si>
    <t>Built 1939 or earlier</t>
  </si>
  <si>
    <t>District of Columbia</t>
  </si>
  <si>
    <t>No bedroom</t>
  </si>
  <si>
    <t>1 bedroom</t>
  </si>
  <si>
    <t>2 bedrooms</t>
  </si>
  <si>
    <t>3 bedrooms</t>
  </si>
  <si>
    <t>4 bedrooms</t>
  </si>
  <si>
    <t>5 or more bedrooms</t>
  </si>
  <si>
    <t>1, detached</t>
  </si>
  <si>
    <t>1, attached</t>
  </si>
  <si>
    <t>3 or 4</t>
  </si>
  <si>
    <t>5 to 9</t>
  </si>
  <si>
    <t>10 to 19</t>
  </si>
  <si>
    <t>20 to 49</t>
  </si>
  <si>
    <t>50 or more</t>
  </si>
  <si>
    <t>Mobile home</t>
  </si>
  <si>
    <t>Boat, RV, van, etc.</t>
  </si>
  <si>
    <t>Other</t>
  </si>
  <si>
    <t>Calvert County</t>
  </si>
  <si>
    <t>Cecil County</t>
  </si>
  <si>
    <t>Charles County</t>
  </si>
  <si>
    <t>Dorchester County</t>
  </si>
  <si>
    <t>Frederick County</t>
  </si>
  <si>
    <t>Garrett County</t>
  </si>
  <si>
    <t>Kent County</t>
  </si>
  <si>
    <t>Montgomery County</t>
  </si>
  <si>
    <t>Prince George's County</t>
  </si>
  <si>
    <t>St. Mary's County</t>
  </si>
  <si>
    <t>Somerset County</t>
  </si>
  <si>
    <t>Talbot County</t>
  </si>
  <si>
    <t>Washington County</t>
  </si>
  <si>
    <t>Wicomico County</t>
  </si>
  <si>
    <t>Worcester County</t>
  </si>
  <si>
    <t>Two or more races</t>
  </si>
  <si>
    <t>2010 (in 2017 inflation-adjusted dollars)</t>
  </si>
  <si>
    <t>2017 Labor Force Participation Rate</t>
  </si>
  <si>
    <t>2017 Employment Rate</t>
  </si>
  <si>
    <t>2000 Labor Force Participation Rate</t>
  </si>
  <si>
    <t>2000 Employment Rate</t>
  </si>
  <si>
    <t>2010 Labor Force Participation Rate</t>
  </si>
  <si>
    <t>2010 Employment Rate</t>
  </si>
  <si>
    <t>Married-couple family</t>
  </si>
  <si>
    <t>Other family (No spouse)</t>
  </si>
  <si>
    <t>Nonfamily households (Householder living alone)</t>
  </si>
  <si>
    <t>Nonfamily households (Householder not living alone)</t>
  </si>
  <si>
    <t>15 to 34 years</t>
  </si>
  <si>
    <t>35 to 64 years</t>
  </si>
  <si>
    <t>65 years and over</t>
  </si>
  <si>
    <t>HD01_VD38</t>
  </si>
  <si>
    <t>HD02_VD38</t>
  </si>
  <si>
    <t>HD01_VD39</t>
  </si>
  <si>
    <t>HD02_VD39</t>
  </si>
  <si>
    <t>HD01_VD40</t>
  </si>
  <si>
    <t>HD02_VD40</t>
  </si>
  <si>
    <t>HD01_VD41</t>
  </si>
  <si>
    <t>HD02_VD41</t>
  </si>
  <si>
    <t>HD01_VD42</t>
  </si>
  <si>
    <t>HD02_VD42</t>
  </si>
  <si>
    <t>HD01_VD43</t>
  </si>
  <si>
    <t>HD02_VD43</t>
  </si>
  <si>
    <t>HD01_VD44</t>
  </si>
  <si>
    <t>HD02_VD44</t>
  </si>
  <si>
    <t>HD01_VD45</t>
  </si>
  <si>
    <t>HD02_VD45</t>
  </si>
  <si>
    <t>HD01_VD46</t>
  </si>
  <si>
    <t>HD02_VD46</t>
  </si>
  <si>
    <t>HD01_VD47</t>
  </si>
  <si>
    <t>HD02_VD47</t>
  </si>
  <si>
    <t>HD01_VD48</t>
  </si>
  <si>
    <t>HD02_VD48</t>
  </si>
  <si>
    <t>HD01_VD49</t>
  </si>
  <si>
    <t>HD02_VD49</t>
  </si>
  <si>
    <t>Estimate; Owner occupied:</t>
  </si>
  <si>
    <t>Margin of Error; Owner occupied:</t>
  </si>
  <si>
    <t>Estimate; Owner occupied: - Family households:</t>
  </si>
  <si>
    <t>Margin of Error; Owner occupied: - Family households:</t>
  </si>
  <si>
    <t>Estimate; Owner occupied: - Family households: - Married-couple family:</t>
  </si>
  <si>
    <t>Margin of Error; Owner occupied: - Family households: - Married-couple family:</t>
  </si>
  <si>
    <t>Estimate; Owner occupied: - Family households: - Married-couple family: - Householder 15 to 34 years</t>
  </si>
  <si>
    <t>Margin of Error; Owner occupied: - Family households: - Married-couple family: - Householder 15 to 34 years</t>
  </si>
  <si>
    <t>Estimate; Owner occupied: - Family households: - Married-couple family: - Householder 35 to 64 years</t>
  </si>
  <si>
    <t>Margin of Error; Owner occupied: - Family households: - Married-couple family: - Householder 35 to 64 years</t>
  </si>
  <si>
    <t>Estimate; Owner occupied: - Family households: - Married-couple family: - Householder 65 years and over</t>
  </si>
  <si>
    <t>Margin of Error; Owner occupied: - Family households: - Married-couple family: - Householder 65 years and over</t>
  </si>
  <si>
    <t>Estimate; Owner occupied: - Family households: - Other family:</t>
  </si>
  <si>
    <t>Margin of Error; Owner occupied: - Family households: - Other family:</t>
  </si>
  <si>
    <t>Estimate; Owner occupied: - Family households: - Other family: - Male householder, no wife present:</t>
  </si>
  <si>
    <t>Margin of Error; Owner occupied: - Family households: - Other family: - Male householder, no wife present:</t>
  </si>
  <si>
    <t>Estimate; Owner occupied: - Family households: - Other family: - Male householder, no wife present: - Householder 15 to 34 years</t>
  </si>
  <si>
    <t>Margin of Error; Owner occupied: - Family households: - Other family: - Male householder, no wife present: - Householder 15 to 34 years</t>
  </si>
  <si>
    <t>Estimate; Owner occupied: - Family households: - Other family: - Male householder, no wife present: - Householder 35 to 64 years</t>
  </si>
  <si>
    <t>Margin of Error; Owner occupied: - Family households: - Other family: - Male householder, no wife present: - Householder 35 to 64 years</t>
  </si>
  <si>
    <t>Estimate; Owner occupied: - Family households: - Other family: - Male householder, no wife present: - Householder 65 years and over</t>
  </si>
  <si>
    <t>Margin of Error; Owner occupied: - Family households: - Other family: - Male householder, no wife present: - Householder 65 years and over</t>
  </si>
  <si>
    <t>Estimate; Owner occupied: - Family households: - Other family: - Female householder, no husband present:</t>
  </si>
  <si>
    <t>Margin of Error; Owner occupied: - Family households: - Other family: - Female householder, no husband present:</t>
  </si>
  <si>
    <t>Estimate; Owner occupied: - Family households: - Other family: - Female householder, no husband present: - Householder 15 to 34 years</t>
  </si>
  <si>
    <t>Margin of Error; Owner occupied: - Family households: - Other family: - Female householder, no husband present: - Householder 15 to 34 years</t>
  </si>
  <si>
    <t>Estimate; Owner occupied: - Family households: - Other family: - Female householder, no husband present: - Householder 35 to 64 years</t>
  </si>
  <si>
    <t>Margin of Error; Owner occupied: - Family households: - Other family: - Female householder, no husband present: - Householder 35 to 64 years</t>
  </si>
  <si>
    <t>Estimate; Owner occupied: - Family households: - Other family: - Female householder, no husband present: - Householder 65 years and over</t>
  </si>
  <si>
    <t>Margin of Error; Owner occupied: - Family households: - Other family: - Female householder, no husband present: - Householder 65 years and over</t>
  </si>
  <si>
    <t>Estimate; Owner occupied: - Nonfamily households:</t>
  </si>
  <si>
    <t>Margin of Error; Owner occupied: - Nonfamily households:</t>
  </si>
  <si>
    <t>Estimate; Owner occupied: - Nonfamily households: - Householder living alone:</t>
  </si>
  <si>
    <t>Margin of Error; Owner occupied: - Nonfamily households: - Householder living alone:</t>
  </si>
  <si>
    <t>Estimate; Owner occupied: - Nonfamily households: - Householder living alone: - Householder 15 to 34 years</t>
  </si>
  <si>
    <t>Margin of Error; Owner occupied: - Nonfamily households: - Householder living alone: - Householder 15 to 34 years</t>
  </si>
  <si>
    <t>Estimate; Owner occupied: - Nonfamily households: - Householder living alone: - Householder 35 to 64 years</t>
  </si>
  <si>
    <t>Margin of Error; Owner occupied: - Nonfamily households: - Householder living alone: - Householder 35 to 64 years</t>
  </si>
  <si>
    <t>Estimate; Owner occupied: - Nonfamily households: - Householder living alone: - Householder 65 years and over</t>
  </si>
  <si>
    <t>Margin of Error; Owner occupied: - Nonfamily households: - Householder living alone: - Householder 65 years and over</t>
  </si>
  <si>
    <t>Estimate; Owner occupied: - Nonfamily households: - Householder not living alone:</t>
  </si>
  <si>
    <t>Margin of Error; Owner occupied: - Nonfamily households: - Householder not living alone:</t>
  </si>
  <si>
    <t>Estimate; Owner occupied: - Nonfamily households: - Householder not living alone: - Householder 15 to 34 years</t>
  </si>
  <si>
    <t>Margin of Error; Owner occupied: - Nonfamily households: - Householder not living alone: - Householder 15 to 34 years</t>
  </si>
  <si>
    <t>Estimate; Owner occupied: - Nonfamily households: - Householder not living alone: - Householder 35 to 64 years</t>
  </si>
  <si>
    <t>Margin of Error; Owner occupied: - Nonfamily households: - Householder not living alone: - Householder 35 to 64 years</t>
  </si>
  <si>
    <t>Estimate; Owner occupied: - Nonfamily households: - Householder not living alone: - Householder 65 years and over</t>
  </si>
  <si>
    <t>Margin of Error; Owner occupied: - Nonfamily households: - Householder not living alone: - Householder 65 years and over</t>
  </si>
  <si>
    <t>Estimate; Renter occupied:</t>
  </si>
  <si>
    <t>Margin of Error; Renter occupied:</t>
  </si>
  <si>
    <t>Estimate; Renter occupied: - Family households:</t>
  </si>
  <si>
    <t>Margin of Error; Renter occupied: - Family households:</t>
  </si>
  <si>
    <t>Estimate; Renter occupied: - Family households: - Married-couple family:</t>
  </si>
  <si>
    <t>Margin of Error; Renter occupied: - Family households: - Married-couple family:</t>
  </si>
  <si>
    <t>Estimate; Renter occupied: - Family households: - Married-couple family: - Householder 15 to 34 years</t>
  </si>
  <si>
    <t>Margin of Error; Renter occupied: - Family households: - Married-couple family: - Householder 15 to 34 years</t>
  </si>
  <si>
    <t>Estimate; Renter occupied: - Family households: - Married-couple family: - Householder 35 to 64 years</t>
  </si>
  <si>
    <t>Margin of Error; Renter occupied: - Family households: - Married-couple family: - Householder 35 to 64 years</t>
  </si>
  <si>
    <t>Estimate; Renter occupied: - Family households: - Married-couple family: - Householder 65 years and over</t>
  </si>
  <si>
    <t>Margin of Error; Renter occupied: - Family households: - Married-couple family: - Householder 65 years and over</t>
  </si>
  <si>
    <t>Estimate; Renter occupied: - Family households: - Other family:</t>
  </si>
  <si>
    <t>Margin of Error; Renter occupied: - Family households: - Other family:</t>
  </si>
  <si>
    <t>Estimate; Renter occupied: - Family households: - Other family: - Male householder, no wife present:</t>
  </si>
  <si>
    <t>Margin of Error; Renter occupied: - Family households: - Other family: - Male householder, no wife present:</t>
  </si>
  <si>
    <t>Estimate; Renter occupied: - Family households: - Other family: - Male householder, no wife present: - Householder 15 to 34 years</t>
  </si>
  <si>
    <t>Margin of Error; Renter occupied: - Family households: - Other family: - Male householder, no wife present: - Householder 15 to 34 years</t>
  </si>
  <si>
    <t>Estimate; Renter occupied: - Family households: - Other family: - Male householder, no wife present: - Householder 35 to 64 years</t>
  </si>
  <si>
    <t>Margin of Error; Renter occupied: - Family households: - Other family: - Male householder, no wife present: - Householder 35 to 64 years</t>
  </si>
  <si>
    <t>Estimate; Renter occupied: - Family households: - Other family: - Male householder, no wife present: - Householder 65 years and over</t>
  </si>
  <si>
    <t>Margin of Error; Renter occupied: - Family households: - Other family: - Male householder, no wife present: - Householder 65 years and over</t>
  </si>
  <si>
    <t>Estimate; Renter occupied: - Family households: - Other family: - Female householder, no husband present:</t>
  </si>
  <si>
    <t>Margin of Error; Renter occupied: - Family households: - Other family: - Female householder, no husband present:</t>
  </si>
  <si>
    <t>Estimate; Renter occupied: - Family households: - Other family: - Female householder, no husband present: - Householder 15 to 34 years</t>
  </si>
  <si>
    <t>Margin of Error; Renter occupied: - Family households: - Other family: - Female householder, no husband present: - Householder 15 to 34 years</t>
  </si>
  <si>
    <t>Estimate; Renter occupied: - Family households: - Other family: - Female householder, no husband present: - Householder 35 to 64 years</t>
  </si>
  <si>
    <t>Margin of Error; Renter occupied: - Family households: - Other family: - Female householder, no husband present: - Householder 35 to 64 years</t>
  </si>
  <si>
    <t>Estimate; Renter occupied: - Family households: - Other family: - Female householder, no husband present: - Householder 65 years and over</t>
  </si>
  <si>
    <t>Margin of Error; Renter occupied: - Family households: - Other family: - Female householder, no husband present: - Householder 65 years and over</t>
  </si>
  <si>
    <t>Estimate; Renter occupied: - Nonfamily households:</t>
  </si>
  <si>
    <t>Margin of Error; Renter occupied: - Nonfamily households:</t>
  </si>
  <si>
    <t>Estimate; Renter occupied: - Nonfamily households: - Householder living alone:</t>
  </si>
  <si>
    <t>Margin of Error; Renter occupied: - Nonfamily households: - Householder living alone:</t>
  </si>
  <si>
    <t>Estimate; Renter occupied: - Nonfamily households: - Householder living alone: - Householder 15 to 34 years</t>
  </si>
  <si>
    <t>Margin of Error; Renter occupied: - Nonfamily households: - Householder living alone: - Householder 15 to 34 years</t>
  </si>
  <si>
    <t>Estimate; Renter occupied: - Nonfamily households: - Householder living alone: - Householder 35 to 64 years</t>
  </si>
  <si>
    <t>Margin of Error; Renter occupied: - Nonfamily households: - Householder living alone: - Householder 35 to 64 years</t>
  </si>
  <si>
    <t>Estimate; Renter occupied: - Nonfamily households: - Householder living alone: - Householder 65 years and over</t>
  </si>
  <si>
    <t>Margin of Error; Renter occupied: - Nonfamily households: - Householder living alone: - Householder 65 years and over</t>
  </si>
  <si>
    <t>Estimate; Renter occupied: - Nonfamily households: - Householder not living alone:</t>
  </si>
  <si>
    <t>Margin of Error; Renter occupied: - Nonfamily households: - Householder not living alone:</t>
  </si>
  <si>
    <t>Estimate; Renter occupied: - Nonfamily households: - Householder not living alone: - Householder 15 to 34 years</t>
  </si>
  <si>
    <t>Margin of Error; Renter occupied: - Nonfamily households: - Householder not living alone: - Householder 15 to 34 years</t>
  </si>
  <si>
    <t>Estimate; Renter occupied: - Nonfamily households: - Householder not living alone: - Householder 35 to 64 years</t>
  </si>
  <si>
    <t>Margin of Error; Renter occupied: - Nonfamily households: - Householder not living alone: - Householder 35 to 64 years</t>
  </si>
  <si>
    <t>Estimate; Renter occupied: - Nonfamily households: - Householder not living alone: - Householder 65 years and over</t>
  </si>
  <si>
    <t>Margin of Error; Renter occupied: - Nonfamily households: - Householder not living alone: - Householder 65 years and over</t>
  </si>
  <si>
    <t>Under 25</t>
  </si>
  <si>
    <t>25 to 44</t>
  </si>
  <si>
    <t>45 to 64</t>
  </si>
  <si>
    <t>65 and over</t>
  </si>
  <si>
    <t>less than $10,000</t>
  </si>
  <si>
    <t>$10,000 to $24,999</t>
  </si>
  <si>
    <t>$25000 to $49999</t>
  </si>
  <si>
    <t>$50,000 to $74,999</t>
  </si>
  <si>
    <t>$75000 to $99999</t>
  </si>
  <si>
    <t>$100,000 to $149,999</t>
  </si>
  <si>
    <t>$150,000 to $199,999</t>
  </si>
  <si>
    <t>$200,000 or more</t>
  </si>
  <si>
    <t>HD01_VD50</t>
  </si>
  <si>
    <t>HD02_VD50</t>
  </si>
  <si>
    <t>HD01_VD51</t>
  </si>
  <si>
    <t>HD02_VD51</t>
  </si>
  <si>
    <t>HD01_VD52</t>
  </si>
  <si>
    <t>HD02_VD52</t>
  </si>
  <si>
    <t>HD01_VD53</t>
  </si>
  <si>
    <t>HD02_VD53</t>
  </si>
  <si>
    <t>HD01_VD54</t>
  </si>
  <si>
    <t>HD02_VD54</t>
  </si>
  <si>
    <t>HD01_VD55</t>
  </si>
  <si>
    <t>HD02_VD55</t>
  </si>
  <si>
    <t>HD01_VD56</t>
  </si>
  <si>
    <t>HD02_VD56</t>
  </si>
  <si>
    <t>HD01_VD57</t>
  </si>
  <si>
    <t>HD02_VD57</t>
  </si>
  <si>
    <t>HD01_VD58</t>
  </si>
  <si>
    <t>HD02_VD58</t>
  </si>
  <si>
    <t>HD01_VD59</t>
  </si>
  <si>
    <t>HD02_VD59</t>
  </si>
  <si>
    <t>HD01_VD60</t>
  </si>
  <si>
    <t>HD02_VD60</t>
  </si>
  <si>
    <t>HD01_VD61</t>
  </si>
  <si>
    <t>HD02_VD61</t>
  </si>
  <si>
    <t>HD01_VD62</t>
  </si>
  <si>
    <t>HD02_VD62</t>
  </si>
  <si>
    <t>HD01_VD63</t>
  </si>
  <si>
    <t>HD02_VD63</t>
  </si>
  <si>
    <t>HD01_VD64</t>
  </si>
  <si>
    <t>HD02_VD64</t>
  </si>
  <si>
    <t>HD01_VD65</t>
  </si>
  <si>
    <t>HD02_VD65</t>
  </si>
  <si>
    <t>HD01_VD66</t>
  </si>
  <si>
    <t>HD02_VD66</t>
  </si>
  <si>
    <t>HD01_VD67</t>
  </si>
  <si>
    <t>HD02_VD67</t>
  </si>
  <si>
    <t>HD01_VD68</t>
  </si>
  <si>
    <t>HD02_VD68</t>
  </si>
  <si>
    <t>HD01_VD69</t>
  </si>
  <si>
    <t>HD02_VD69</t>
  </si>
  <si>
    <t>Estimate; Householder under 25 years:</t>
  </si>
  <si>
    <t>Margin of Error; Householder under 25 years:</t>
  </si>
  <si>
    <t>Estimate; Householder under 25 years: - Less than $10,000</t>
  </si>
  <si>
    <t>Margin of Error; Householder under 25 years: - Less than $10,000</t>
  </si>
  <si>
    <t>Estimate; Householder under 25 years: - $10,000 to $14,999</t>
  </si>
  <si>
    <t>Margin of Error; Householder under 25 years: - $10,000 to $14,999</t>
  </si>
  <si>
    <t>Estimate; Householder under 25 years: - $15,000 to $19,999</t>
  </si>
  <si>
    <t>Margin of Error; Householder under 25 years: - $15,000 to $19,999</t>
  </si>
  <si>
    <t>Estimate; Householder under 25 years: - $20,000 to $24,999</t>
  </si>
  <si>
    <t>Margin of Error; Householder under 25 years: - $20,000 to $24,999</t>
  </si>
  <si>
    <t>Estimate; Householder under 25 years: - $25,000 to $29,999</t>
  </si>
  <si>
    <t>Margin of Error; Householder under 25 years: - $25,000 to $29,999</t>
  </si>
  <si>
    <t>Estimate; Householder under 25 years: - $30,000 to $34,999</t>
  </si>
  <si>
    <t>Margin of Error; Householder under 25 years: - $30,000 to $34,999</t>
  </si>
  <si>
    <t>Estimate; Householder under 25 years: - $35,000 to $39,999</t>
  </si>
  <si>
    <t>Margin of Error; Householder under 25 years: - $35,000 to $39,999</t>
  </si>
  <si>
    <t>Estimate; Householder under 25 years: - $40,000 to $44,999</t>
  </si>
  <si>
    <t>Margin of Error; Householder under 25 years: - $40,000 to $44,999</t>
  </si>
  <si>
    <t>Estimate; Householder under 25 years: - $45,000 to $49,999</t>
  </si>
  <si>
    <t>Margin of Error; Householder under 25 years: - $45,000 to $49,999</t>
  </si>
  <si>
    <t>Estimate; Householder under 25 years: - $50,000 to $59,999</t>
  </si>
  <si>
    <t>Margin of Error; Householder under 25 years: - $50,000 to $59,999</t>
  </si>
  <si>
    <t>Estimate; Householder under 25 years: - $60,000 to $74,999</t>
  </si>
  <si>
    <t>Margin of Error; Householder under 25 years: - $60,000 to $74,999</t>
  </si>
  <si>
    <t>Estimate; Householder under 25 years: - $75,000 to $99,999</t>
  </si>
  <si>
    <t>Margin of Error; Householder under 25 years: - $75,000 to $99,999</t>
  </si>
  <si>
    <t>Estimate; Householder under 25 years: - $100,000 to $124,999</t>
  </si>
  <si>
    <t>Margin of Error; Householder under 25 years: - $100,000 to $124,999</t>
  </si>
  <si>
    <t>Estimate; Householder under 25 years: - $125,000 to $149,999</t>
  </si>
  <si>
    <t>Margin of Error; Householder under 25 years: - $125,000 to $149,999</t>
  </si>
  <si>
    <t>Estimate; Householder under 25 years: - $150,000 to $199,999</t>
  </si>
  <si>
    <t>Margin of Error; Householder under 25 years: - $150,000 to $199,999</t>
  </si>
  <si>
    <t>Estimate; Householder under 25 years: - $200,000 or more</t>
  </si>
  <si>
    <t>Margin of Error; Householder under 25 years: - $200,000 or more</t>
  </si>
  <si>
    <t>Estimate; Householder 25 to 44 years:</t>
  </si>
  <si>
    <t>Margin of Error; Householder 25 to 44 years:</t>
  </si>
  <si>
    <t>Estimate; Householder 25 to 44 years: - Less than $10,000</t>
  </si>
  <si>
    <t>Margin of Error; Householder 25 to 44 years: - Less than $10,000</t>
  </si>
  <si>
    <t>Estimate; Householder 25 to 44 years: - $10,000 to $14,999</t>
  </si>
  <si>
    <t>Margin of Error; Householder 25 to 44 years: - $10,000 to $14,999</t>
  </si>
  <si>
    <t>Estimate; Householder 25 to 44 years: - $15,000 to $19,999</t>
  </si>
  <si>
    <t>Margin of Error; Householder 25 to 44 years: - $15,000 to $19,999</t>
  </si>
  <si>
    <t>Estimate; Householder 25 to 44 years: - $20,000 to $24,999</t>
  </si>
  <si>
    <t>Margin of Error; Householder 25 to 44 years: - $20,000 to $24,999</t>
  </si>
  <si>
    <t>Estimate; Householder 25 to 44 years: - $25,000 to $29,999</t>
  </si>
  <si>
    <t>Margin of Error; Householder 25 to 44 years: - $25,000 to $29,999</t>
  </si>
  <si>
    <t>Estimate; Householder 25 to 44 years: - $30,000 to $34,999</t>
  </si>
  <si>
    <t>Margin of Error; Householder 25 to 44 years: - $30,000 to $34,999</t>
  </si>
  <si>
    <t>Estimate; Householder 25 to 44 years: - $35,000 to $39,999</t>
  </si>
  <si>
    <t>Margin of Error; Householder 25 to 44 years: - $35,000 to $39,999</t>
  </si>
  <si>
    <t>Estimate; Householder 25 to 44 years: - $40,000 to $44,999</t>
  </si>
  <si>
    <t>Margin of Error; Householder 25 to 44 years: - $40,000 to $44,999</t>
  </si>
  <si>
    <t>Estimate; Householder 25 to 44 years: - $45,000 to $49,999</t>
  </si>
  <si>
    <t>Margin of Error; Householder 25 to 44 years: - $45,000 to $49,999</t>
  </si>
  <si>
    <t>Estimate; Householder 25 to 44 years: - $50,000 to $59,999</t>
  </si>
  <si>
    <t>Margin of Error; Householder 25 to 44 years: - $50,000 to $59,999</t>
  </si>
  <si>
    <t>Estimate; Householder 25 to 44 years: - $60,000 to $74,999</t>
  </si>
  <si>
    <t>Margin of Error; Householder 25 to 44 years: - $60,000 to $74,999</t>
  </si>
  <si>
    <t>Estimate; Householder 25 to 44 years: - $75,000 to $99,999</t>
  </si>
  <si>
    <t>Margin of Error; Householder 25 to 44 years: - $75,000 to $99,999</t>
  </si>
  <si>
    <t>Estimate; Householder 25 to 44 years: - $100,000 to $124,999</t>
  </si>
  <si>
    <t>Margin of Error; Householder 25 to 44 years: - $100,000 to $124,999</t>
  </si>
  <si>
    <t>Estimate; Householder 25 to 44 years: - $125,000 to $149,999</t>
  </si>
  <si>
    <t>Margin of Error; Householder 25 to 44 years: - $125,000 to $149,999</t>
  </si>
  <si>
    <t>Estimate; Householder 25 to 44 years: - $150,000 to $199,999</t>
  </si>
  <si>
    <t>Margin of Error; Householder 25 to 44 years: - $150,000 to $199,999</t>
  </si>
  <si>
    <t>Estimate; Householder 25 to 44 years: - $200,000 or more</t>
  </si>
  <si>
    <t>Margin of Error; Householder 25 to 44 years: - $200,000 or more</t>
  </si>
  <si>
    <t>Estimate; Householder 45 to 64 years:</t>
  </si>
  <si>
    <t>Margin of Error; Householder 45 to 64 years:</t>
  </si>
  <si>
    <t>Estimate; Householder 45 to 64 years: - Less than $10,000</t>
  </si>
  <si>
    <t>Margin of Error; Householder 45 to 64 years: - Less than $10,000</t>
  </si>
  <si>
    <t>Estimate; Householder 45 to 64 years: - $10,000 to $14,999</t>
  </si>
  <si>
    <t>Margin of Error; Householder 45 to 64 years: - $10,000 to $14,999</t>
  </si>
  <si>
    <t>Estimate; Householder 45 to 64 years: - $15,000 to $19,999</t>
  </si>
  <si>
    <t>Margin of Error; Householder 45 to 64 years: - $15,000 to $19,999</t>
  </si>
  <si>
    <t>Estimate; Householder 45 to 64 years: - $20,000 to $24,999</t>
  </si>
  <si>
    <t>Margin of Error; Householder 45 to 64 years: - $20,000 to $24,999</t>
  </si>
  <si>
    <t>Estimate; Householder 45 to 64 years: - $25,000 to $29,999</t>
  </si>
  <si>
    <t>Margin of Error; Householder 45 to 64 years: - $25,000 to $29,999</t>
  </si>
  <si>
    <t>Estimate; Householder 45 to 64 years: - $30,000 to $34,999</t>
  </si>
  <si>
    <t>Margin of Error; Householder 45 to 64 years: - $30,000 to $34,999</t>
  </si>
  <si>
    <t>Estimate; Householder 45 to 64 years: - $35,000 to $39,999</t>
  </si>
  <si>
    <t>Margin of Error; Householder 45 to 64 years: - $35,000 to $39,999</t>
  </si>
  <si>
    <t>Estimate; Householder 45 to 64 years: - $40,000 to $44,999</t>
  </si>
  <si>
    <t>Margin of Error; Householder 45 to 64 years: - $40,000 to $44,999</t>
  </si>
  <si>
    <t>Estimate; Householder 45 to 64 years: - $45,000 to $49,999</t>
  </si>
  <si>
    <t>Margin of Error; Householder 45 to 64 years: - $45,000 to $49,999</t>
  </si>
  <si>
    <t>Estimate; Householder 45 to 64 years: - $50,000 to $59,999</t>
  </si>
  <si>
    <t>Margin of Error; Householder 45 to 64 years: - $50,000 to $59,999</t>
  </si>
  <si>
    <t>Estimate; Householder 45 to 64 years: - $60,000 to $74,999</t>
  </si>
  <si>
    <t>Margin of Error; Householder 45 to 64 years: - $60,000 to $74,999</t>
  </si>
  <si>
    <t>Estimate; Householder 45 to 64 years: - $75,000 to $99,999</t>
  </si>
  <si>
    <t>Margin of Error; Householder 45 to 64 years: - $75,000 to $99,999</t>
  </si>
  <si>
    <t>Estimate; Householder 45 to 64 years: - $100,000 to $124,999</t>
  </si>
  <si>
    <t>Margin of Error; Householder 45 to 64 years: - $100,000 to $124,999</t>
  </si>
  <si>
    <t>Estimate; Householder 45 to 64 years: - $125,000 to $149,999</t>
  </si>
  <si>
    <t>Margin of Error; Householder 45 to 64 years: - $125,000 to $149,999</t>
  </si>
  <si>
    <t>Estimate; Householder 45 to 64 years: - $150,000 to $199,999</t>
  </si>
  <si>
    <t>Margin of Error; Householder 45 to 64 years: - $150,000 to $199,999</t>
  </si>
  <si>
    <t>Estimate; Householder 45 to 64 years: - $200,000 or more</t>
  </si>
  <si>
    <t>Margin of Error; Householder 45 to 64 years: - $200,000 or more</t>
  </si>
  <si>
    <t>Estimate; Householder 65 years and over:</t>
  </si>
  <si>
    <t>Margin of Error; Householder 65 years and over:</t>
  </si>
  <si>
    <t>Estimate; Householder 65 years and over: - Less than $10,000</t>
  </si>
  <si>
    <t>Margin of Error; Householder 65 years and over: - Less than $10,000</t>
  </si>
  <si>
    <t>Estimate; Householder 65 years and over: - $10,000 to $14,999</t>
  </si>
  <si>
    <t>Margin of Error; Householder 65 years and over: - $10,000 to $14,999</t>
  </si>
  <si>
    <t>Estimate; Householder 65 years and over: - $15,000 to $19,999</t>
  </si>
  <si>
    <t>Margin of Error; Householder 65 years and over: - $15,000 to $19,999</t>
  </si>
  <si>
    <t>Estimate; Householder 65 years and over: - $20,000 to $24,999</t>
  </si>
  <si>
    <t>Margin of Error; Householder 65 years and over: - $20,000 to $24,999</t>
  </si>
  <si>
    <t>Estimate; Householder 65 years and over: - $25,000 to $29,999</t>
  </si>
  <si>
    <t>Margin of Error; Householder 65 years and over: - $25,000 to $29,999</t>
  </si>
  <si>
    <t>Estimate; Householder 65 years and over: - $30,000 to $34,999</t>
  </si>
  <si>
    <t>Margin of Error; Householder 65 years and over: - $30,000 to $34,999</t>
  </si>
  <si>
    <t>Estimate; Householder 65 years and over: - $35,000 to $39,999</t>
  </si>
  <si>
    <t>Margin of Error; Householder 65 years and over: - $35,000 to $39,999</t>
  </si>
  <si>
    <t>Estimate; Householder 65 years and over: - $40,000 to $44,999</t>
  </si>
  <si>
    <t>Margin of Error; Householder 65 years and over: - $40,000 to $44,999</t>
  </si>
  <si>
    <t>Estimate; Householder 65 years and over: - $45,000 to $49,999</t>
  </si>
  <si>
    <t>Margin of Error; Householder 65 years and over: - $45,000 to $49,999</t>
  </si>
  <si>
    <t>Estimate; Householder 65 years and over: - $50,000 to $59,999</t>
  </si>
  <si>
    <t>Margin of Error; Householder 65 years and over: - $50,000 to $59,999</t>
  </si>
  <si>
    <t>Estimate; Householder 65 years and over: - $60,000 to $74,999</t>
  </si>
  <si>
    <t>Margin of Error; Householder 65 years and over: - $60,000 to $74,999</t>
  </si>
  <si>
    <t>Estimate; Householder 65 years and over: - $75,000 to $99,999</t>
  </si>
  <si>
    <t>Margin of Error; Householder 65 years and over: - $75,000 to $99,999</t>
  </si>
  <si>
    <t>Estimate; Householder 65 years and over: - $100,000 to $124,999</t>
  </si>
  <si>
    <t>Margin of Error; Householder 65 years and over: - $100,000 to $124,999</t>
  </si>
  <si>
    <t>Estimate; Householder 65 years and over: - $125,000 to $149,999</t>
  </si>
  <si>
    <t>Margin of Error; Householder 65 years and over: - $125,000 to $149,999</t>
  </si>
  <si>
    <t>Estimate; Householder 65 years and over: - $150,000 to $199,999</t>
  </si>
  <si>
    <t>Margin of Error; Householder 65 years and over: - $150,000 to $199,999</t>
  </si>
  <si>
    <t>Estimate; Householder 65 years and over: - $200,000 or more</t>
  </si>
  <si>
    <t>Margin of Error; Householder 65 years and over: - $200,000 or more</t>
  </si>
  <si>
    <t>County</t>
  </si>
  <si>
    <t>Household</t>
  </si>
  <si>
    <t>Year</t>
  </si>
  <si>
    <t>1-person households</t>
  </si>
  <si>
    <t>2-person households</t>
  </si>
  <si>
    <t>3-person households</t>
  </si>
  <si>
    <t>4-person households</t>
  </si>
  <si>
    <t>5-person households</t>
  </si>
  <si>
    <t>6-person households</t>
  </si>
  <si>
    <t>7-or-more-person households</t>
  </si>
  <si>
    <t>2000 Owner-occupied</t>
  </si>
  <si>
    <t>2000Renter-occupied</t>
  </si>
  <si>
    <t>2010 Owner-occupied</t>
  </si>
  <si>
    <t>2010 Renter-occupied</t>
  </si>
  <si>
    <t>2017 Owner-occupied</t>
  </si>
  <si>
    <t>2017 Renter-occupied</t>
  </si>
  <si>
    <t>Nick Finio</t>
  </si>
  <si>
    <t>nfinio@umd.edu</t>
  </si>
  <si>
    <t>Contact:</t>
  </si>
  <si>
    <t>2013-2017 ACS 5-year estimate</t>
  </si>
  <si>
    <t>Sources: US Census, various subsources:</t>
  </si>
  <si>
    <t>2006-2010 ACS 5-year estimate</t>
  </si>
  <si>
    <t>2000 SF3 Decennial Census</t>
  </si>
  <si>
    <t>1970, 1980, 1990 IPUMS USA Decennial Census data</t>
  </si>
  <si>
    <t>This spreadsheet contains the list of variables below, all from US Census sources.</t>
  </si>
  <si>
    <t>Data are for the State of Maryland, or the counties and Baltimore City.</t>
  </si>
  <si>
    <t>Population by year</t>
  </si>
  <si>
    <t>Population by age</t>
  </si>
  <si>
    <t>Variable list:</t>
  </si>
  <si>
    <t>Population by race</t>
  </si>
  <si>
    <t>Population by ethnicity</t>
  </si>
  <si>
    <t>Population by foreign born</t>
  </si>
  <si>
    <t>household formation by age</t>
  </si>
  <si>
    <t>household income by age</t>
  </si>
  <si>
    <t>household income by size</t>
  </si>
  <si>
    <t>poverty rate</t>
  </si>
  <si>
    <t>median income</t>
  </si>
  <si>
    <t>employment rate</t>
  </si>
  <si>
    <t>income by occupation</t>
  </si>
  <si>
    <t>income by industry</t>
  </si>
  <si>
    <t>employment by industry</t>
  </si>
  <si>
    <t>tenure</t>
  </si>
  <si>
    <t>age of housing stock</t>
  </si>
  <si>
    <t>number of bedrooms</t>
  </si>
  <si>
    <t>units in structure</t>
  </si>
  <si>
    <t>median value</t>
  </si>
  <si>
    <t>median rent</t>
  </si>
  <si>
    <t>Notes:</t>
  </si>
  <si>
    <t>Baltimore city, Maryland</t>
  </si>
  <si>
    <t>Queen Anne's County, Maryland</t>
  </si>
  <si>
    <t>Howard County, Maryland</t>
  </si>
  <si>
    <t>Harford County, Maryland</t>
  </si>
  <si>
    <t>Carroll County, Maryland</t>
  </si>
  <si>
    <t>Caroline County, Maryland</t>
  </si>
  <si>
    <t>Baltimore County, Maryland</t>
  </si>
  <si>
    <t>Anne Arundel County, Maryland</t>
  </si>
  <si>
    <t>Allegany County, Maryland</t>
  </si>
  <si>
    <t>With two or more types of disability</t>
  </si>
  <si>
    <t>Employment disability</t>
  </si>
  <si>
    <t>Go-outside-home disability</t>
  </si>
  <si>
    <t>Self-care disability</t>
  </si>
  <si>
    <t>Mental disability</t>
  </si>
  <si>
    <t>Physical disability</t>
  </si>
  <si>
    <t>Sensory disability</t>
  </si>
  <si>
    <t>With a disability; Female</t>
  </si>
  <si>
    <t>Total Female</t>
  </si>
  <si>
    <t>With a disability; Male</t>
  </si>
  <si>
    <t>Total Male</t>
  </si>
  <si>
    <t>With a disability</t>
  </si>
  <si>
    <t>Total civilian noninstitutionalized population</t>
  </si>
  <si>
    <t>With a hearing difficulty</t>
  </si>
  <si>
    <t>With a vision difficulty</t>
  </si>
  <si>
    <t>With a cognitive difficulty</t>
  </si>
  <si>
    <t>With an ambulatory difficulty</t>
  </si>
  <si>
    <t>With a self-care difficulty</t>
  </si>
  <si>
    <t>With an independent living difficulty</t>
  </si>
  <si>
    <t>Total population</t>
  </si>
  <si>
    <t>disabilities</t>
  </si>
  <si>
    <t>Owner occupied: - No bedroom</t>
  </si>
  <si>
    <t>Owner occupied: - 1 bedroom</t>
  </si>
  <si>
    <t>Owner occupied: - 2 bedrooms</t>
  </si>
  <si>
    <t>Owner occupied: - 3 bedrooms</t>
  </si>
  <si>
    <t>Owner occupied: - 4 bedrooms</t>
  </si>
  <si>
    <t>Owner occupied: - 5 or more bedrooms</t>
  </si>
  <si>
    <t>Owner occupied:</t>
  </si>
  <si>
    <t>0-bedroom</t>
  </si>
  <si>
    <t>1-bedroom</t>
  </si>
  <si>
    <t>2-bedroom</t>
  </si>
  <si>
    <t>3-bedroom</t>
  </si>
  <si>
    <t>4-bedroom</t>
  </si>
  <si>
    <t>5+ bedroom</t>
  </si>
  <si>
    <t>Renter occupied:</t>
  </si>
  <si>
    <t>Renter occupied: - No bedroom</t>
  </si>
  <si>
    <t>Renter occupied: - 1 bedroom</t>
  </si>
  <si>
    <t>Renter occupied: - 2 bedrooms</t>
  </si>
  <si>
    <t>Renter occupied: - 3 bedrooms</t>
  </si>
  <si>
    <t>Renter occupied: - 4 bedrooms</t>
  </si>
  <si>
    <t>Renter occupied: - 5 or more bedrooms</t>
  </si>
  <si>
    <t>MD</t>
  </si>
  <si>
    <t>bedrooms by tenure</t>
  </si>
  <si>
    <t>Data are generally for the years 2000, 2010, 2017. Certain subjects only have data at the state level as county level data was not produced for the reports.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</si>
</sst>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color rgb="FF222222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9" fontId="8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2" borderId="0" xfId="0" applyFill="1"/>
    <xf numFmtId="0" fontId="0" fillId="3" borderId="0" xfId="0" applyFill="1"/>
    <xf numFmtId="3" fontId="4" fillId="0" borderId="0" xfId="0" applyNumberFormat="1" applyFont="1" applyBorder="1" applyAlignment="1">
      <alignment horizontal="right" vertical="center"/>
    </xf>
    <xf numFmtId="1" fontId="0" fillId="0" borderId="0" xfId="0" applyNumberFormat="1"/>
    <xf numFmtId="3" fontId="0" fillId="0" borderId="0" xfId="0" applyNumberFormat="1"/>
    <xf numFmtId="0" fontId="0" fillId="0" borderId="0" xfId="0" applyFill="1"/>
    <xf numFmtId="3" fontId="5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4" fillId="0" borderId="0" xfId="0" applyFont="1" applyFill="1" applyBorder="1" applyAlignment="1">
      <alignment horizontal="right" vertical="center"/>
    </xf>
    <xf numFmtId="0" fontId="0" fillId="0" borderId="0" xfId="0" applyAlignment="1"/>
    <xf numFmtId="0" fontId="0" fillId="2" borderId="0" xfId="0" applyFill="1" applyAlignment="1">
      <alignment horizontal="right"/>
    </xf>
    <xf numFmtId="0" fontId="0" fillId="3" borderId="0" xfId="0" applyFill="1" applyAlignment="1">
      <alignment horizontal="right"/>
    </xf>
    <xf numFmtId="0" fontId="0" fillId="4" borderId="0" xfId="0" applyFill="1" applyAlignment="1">
      <alignment horizontal="right"/>
    </xf>
    <xf numFmtId="0" fontId="0" fillId="5" borderId="0" xfId="0" applyFill="1" applyAlignment="1">
      <alignment horizontal="right"/>
    </xf>
    <xf numFmtId="0" fontId="0" fillId="6" borderId="0" xfId="0" applyFill="1" applyAlignment="1">
      <alignment horizontal="right"/>
    </xf>
    <xf numFmtId="0" fontId="0" fillId="7" borderId="0" xfId="0" applyFill="1" applyAlignment="1">
      <alignment horizontal="right"/>
    </xf>
    <xf numFmtId="0" fontId="0" fillId="8" borderId="0" xfId="0" applyFill="1" applyAlignment="1">
      <alignment horizontal="right"/>
    </xf>
    <xf numFmtId="0" fontId="0" fillId="9" borderId="0" xfId="0" applyFill="1" applyAlignment="1">
      <alignment horizontal="right"/>
    </xf>
    <xf numFmtId="0" fontId="0" fillId="10" borderId="0" xfId="0" applyFill="1" applyAlignment="1">
      <alignment horizontal="right"/>
    </xf>
    <xf numFmtId="0" fontId="0" fillId="11" borderId="0" xfId="0" applyFill="1" applyAlignment="1">
      <alignment horizontal="right"/>
    </xf>
    <xf numFmtId="0" fontId="0" fillId="12" borderId="0" xfId="0" applyFill="1" applyAlignment="1">
      <alignment horizontal="right"/>
    </xf>
    <xf numFmtId="0" fontId="0" fillId="13" borderId="0" xfId="0" applyFill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ont="1"/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3" fontId="0" fillId="0" borderId="0" xfId="0" applyNumberFormat="1" applyFont="1" applyFill="1" applyBorder="1"/>
    <xf numFmtId="0" fontId="0" fillId="0" borderId="0" xfId="0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/>
    </xf>
    <xf numFmtId="3" fontId="0" fillId="0" borderId="0" xfId="0" applyNumberFormat="1" applyBorder="1" applyAlignment="1">
      <alignment horizontal="right"/>
    </xf>
    <xf numFmtId="3" fontId="0" fillId="0" borderId="0" xfId="0" applyNumberFormat="1" applyFill="1"/>
    <xf numFmtId="0" fontId="0" fillId="12" borderId="0" xfId="0" applyFill="1"/>
    <xf numFmtId="0" fontId="0" fillId="7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6" borderId="0" xfId="0" applyFill="1"/>
    <xf numFmtId="2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  <xf numFmtId="38" fontId="6" fillId="0" borderId="0" xfId="0" applyNumberFormat="1" applyFont="1" applyAlignment="1">
      <alignment vertical="center" wrapText="1"/>
    </xf>
    <xf numFmtId="38" fontId="7" fillId="0" borderId="0" xfId="0" applyNumberFormat="1" applyFont="1" applyAlignment="1">
      <alignment vertical="center" wrapText="1"/>
    </xf>
    <xf numFmtId="0" fontId="3" fillId="0" borderId="0" xfId="1"/>
    <xf numFmtId="0" fontId="0" fillId="0" borderId="0" xfId="0" applyNumberFormat="1"/>
    <xf numFmtId="0" fontId="2" fillId="0" borderId="0" xfId="0" applyNumberFormat="1" applyFont="1"/>
    <xf numFmtId="0" fontId="2" fillId="0" borderId="0" xfId="0" applyFont="1"/>
    <xf numFmtId="164" fontId="0" fillId="0" borderId="0" xfId="2" applyNumberFormat="1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 wrapText="1" indent="4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finio@umd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38"/>
  <sheetViews>
    <sheetView tabSelected="1" workbookViewId="0">
      <selection activeCell="A4" sqref="A4"/>
    </sheetView>
  </sheetViews>
  <sheetFormatPr defaultRowHeight="15" x14ac:dyDescent="0.25"/>
  <cols>
    <col min="1" max="1" width="76.42578125" customWidth="1"/>
    <col min="2" max="2" width="49.5703125" customWidth="1"/>
  </cols>
  <sheetData>
    <row r="1" spans="1:1" x14ac:dyDescent="0.25">
      <c r="A1" s="64" t="s">
        <v>1210</v>
      </c>
    </row>
    <row r="2" spans="1:1" x14ac:dyDescent="0.25">
      <c r="A2" t="s">
        <v>1187</v>
      </c>
    </row>
    <row r="3" spans="1:1" x14ac:dyDescent="0.25">
      <c r="A3" t="s">
        <v>1263</v>
      </c>
    </row>
    <row r="4" spans="1:1" x14ac:dyDescent="0.25">
      <c r="A4" t="s">
        <v>1183</v>
      </c>
    </row>
    <row r="5" spans="1:1" x14ac:dyDescent="0.25">
      <c r="A5" t="s">
        <v>1182</v>
      </c>
    </row>
    <row r="6" spans="1:1" x14ac:dyDescent="0.25">
      <c r="A6" t="s">
        <v>1184</v>
      </c>
    </row>
    <row r="7" spans="1:1" x14ac:dyDescent="0.25">
      <c r="A7" t="s">
        <v>1185</v>
      </c>
    </row>
    <row r="8" spans="1:1" x14ac:dyDescent="0.25">
      <c r="A8" t="s">
        <v>1186</v>
      </c>
    </row>
    <row r="10" spans="1:1" x14ac:dyDescent="0.25">
      <c r="A10" t="s">
        <v>1188</v>
      </c>
    </row>
    <row r="12" spans="1:1" x14ac:dyDescent="0.25">
      <c r="A12" s="64" t="s">
        <v>1181</v>
      </c>
    </row>
    <row r="13" spans="1:1" x14ac:dyDescent="0.25">
      <c r="A13" t="s">
        <v>1179</v>
      </c>
    </row>
    <row r="14" spans="1:1" x14ac:dyDescent="0.25">
      <c r="A14" s="61" t="s">
        <v>1180</v>
      </c>
    </row>
    <row r="15" spans="1:1" x14ac:dyDescent="0.25">
      <c r="A15" s="61"/>
    </row>
    <row r="16" spans="1:1" x14ac:dyDescent="0.25">
      <c r="A16" s="63" t="s">
        <v>1191</v>
      </c>
    </row>
    <row r="17" spans="1:1" x14ac:dyDescent="0.25">
      <c r="A17" s="62" t="s">
        <v>1189</v>
      </c>
    </row>
    <row r="18" spans="1:1" x14ac:dyDescent="0.25">
      <c r="A18" s="62" t="s">
        <v>1190</v>
      </c>
    </row>
    <row r="19" spans="1:1" x14ac:dyDescent="0.25">
      <c r="A19" s="62" t="s">
        <v>1192</v>
      </c>
    </row>
    <row r="20" spans="1:1" x14ac:dyDescent="0.25">
      <c r="A20" s="62" t="s">
        <v>1193</v>
      </c>
    </row>
    <row r="21" spans="1:1" x14ac:dyDescent="0.25">
      <c r="A21" s="62" t="s">
        <v>1194</v>
      </c>
    </row>
    <row r="22" spans="1:1" x14ac:dyDescent="0.25">
      <c r="A22" s="62" t="s">
        <v>1195</v>
      </c>
    </row>
    <row r="23" spans="1:1" x14ac:dyDescent="0.25">
      <c r="A23" s="62" t="s">
        <v>1196</v>
      </c>
    </row>
    <row r="24" spans="1:1" x14ac:dyDescent="0.25">
      <c r="A24" s="62" t="s">
        <v>1197</v>
      </c>
    </row>
    <row r="25" spans="1:1" x14ac:dyDescent="0.25">
      <c r="A25" s="62" t="s">
        <v>1198</v>
      </c>
    </row>
    <row r="26" spans="1:1" x14ac:dyDescent="0.25">
      <c r="A26" s="62" t="s">
        <v>1199</v>
      </c>
    </row>
    <row r="27" spans="1:1" x14ac:dyDescent="0.25">
      <c r="A27" s="62" t="s">
        <v>1200</v>
      </c>
    </row>
    <row r="28" spans="1:1" x14ac:dyDescent="0.25">
      <c r="A28" s="62" t="s">
        <v>1201</v>
      </c>
    </row>
    <row r="29" spans="1:1" x14ac:dyDescent="0.25">
      <c r="A29" s="62" t="s">
        <v>1202</v>
      </c>
    </row>
    <row r="30" spans="1:1" x14ac:dyDescent="0.25">
      <c r="A30" s="62" t="s">
        <v>1203</v>
      </c>
    </row>
    <row r="31" spans="1:1" x14ac:dyDescent="0.25">
      <c r="A31" s="62" t="s">
        <v>1204</v>
      </c>
    </row>
    <row r="32" spans="1:1" x14ac:dyDescent="0.25">
      <c r="A32" s="62" t="s">
        <v>1205</v>
      </c>
    </row>
    <row r="33" spans="1:1" x14ac:dyDescent="0.25">
      <c r="A33" s="62" t="s">
        <v>1206</v>
      </c>
    </row>
    <row r="34" spans="1:1" x14ac:dyDescent="0.25">
      <c r="A34" s="62" t="s">
        <v>1207</v>
      </c>
    </row>
    <row r="35" spans="1:1" x14ac:dyDescent="0.25">
      <c r="A35" s="62" t="s">
        <v>1208</v>
      </c>
    </row>
    <row r="36" spans="1:1" x14ac:dyDescent="0.25">
      <c r="A36" s="62" t="s">
        <v>1209</v>
      </c>
    </row>
    <row r="37" spans="1:1" x14ac:dyDescent="0.25">
      <c r="A37" s="62" t="s">
        <v>1240</v>
      </c>
    </row>
    <row r="38" spans="1:1" x14ac:dyDescent="0.25">
      <c r="A38" s="62" t="s">
        <v>1262</v>
      </c>
    </row>
  </sheetData>
  <hyperlinks>
    <hyperlink ref="A14" r:id="rId1"/>
  </hyperlinks>
  <pageMargins left="0.7" right="0.7" top="0.75" bottom="0.75" header="0.3" footer="0.3"/>
  <pageSetup orientation="portrait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K26" sqref="K26"/>
    </sheetView>
  </sheetViews>
  <sheetFormatPr defaultColWidth="9.7109375" defaultRowHeight="15" x14ac:dyDescent="0.25"/>
  <sheetData>
    <row r="1" spans="1:7" x14ac:dyDescent="0.25">
      <c r="A1" s="42" t="s">
        <v>1163</v>
      </c>
      <c r="B1" s="14">
        <v>1970</v>
      </c>
      <c r="C1" s="14">
        <v>1980</v>
      </c>
      <c r="D1" s="14">
        <v>1990</v>
      </c>
      <c r="E1" s="14">
        <v>2000</v>
      </c>
      <c r="F1" s="14">
        <v>2010</v>
      </c>
      <c r="G1" s="14">
        <v>2017</v>
      </c>
    </row>
    <row r="2" spans="1:7" x14ac:dyDescent="0.25">
      <c r="A2" t="s">
        <v>4</v>
      </c>
      <c r="B2" s="7">
        <v>756510</v>
      </c>
      <c r="C2" s="7">
        <v>638333</v>
      </c>
      <c r="D2" s="7">
        <v>606900</v>
      </c>
      <c r="E2" s="7">
        <v>572059</v>
      </c>
      <c r="F2" s="7">
        <v>601723</v>
      </c>
      <c r="G2" s="7">
        <v>672391</v>
      </c>
    </row>
    <row r="3" spans="1:7" x14ac:dyDescent="0.25">
      <c r="A3" t="s">
        <v>7</v>
      </c>
      <c r="B3" s="7">
        <v>84044</v>
      </c>
      <c r="C3" s="7">
        <v>80548</v>
      </c>
      <c r="D3" s="7">
        <v>74946</v>
      </c>
      <c r="E3" s="7">
        <v>74930</v>
      </c>
      <c r="F3" s="7">
        <v>75087</v>
      </c>
      <c r="G3" s="7">
        <v>72591</v>
      </c>
    </row>
    <row r="4" spans="1:7" x14ac:dyDescent="0.25">
      <c r="A4" t="s">
        <v>8</v>
      </c>
      <c r="B4" s="7">
        <v>297539</v>
      </c>
      <c r="C4" s="7">
        <v>370775</v>
      </c>
      <c r="D4" s="7">
        <v>427239</v>
      </c>
      <c r="E4" s="7">
        <v>489656</v>
      </c>
      <c r="F4" s="7">
        <v>537656</v>
      </c>
      <c r="G4" s="7">
        <v>564600</v>
      </c>
    </row>
    <row r="5" spans="1:7" x14ac:dyDescent="0.25">
      <c r="A5" t="s">
        <v>9</v>
      </c>
      <c r="B5" s="7">
        <v>621077</v>
      </c>
      <c r="C5" s="7">
        <v>655615</v>
      </c>
      <c r="D5" s="7">
        <v>692134</v>
      </c>
      <c r="E5" s="7">
        <v>754292</v>
      </c>
      <c r="F5" s="7">
        <v>805029</v>
      </c>
      <c r="G5" s="7">
        <v>828637</v>
      </c>
    </row>
    <row r="6" spans="1:7" x14ac:dyDescent="0.25">
      <c r="A6" t="s">
        <v>10</v>
      </c>
      <c r="B6" s="7">
        <v>20682</v>
      </c>
      <c r="C6" s="7">
        <v>34638</v>
      </c>
      <c r="D6" s="7">
        <v>51372</v>
      </c>
      <c r="E6" s="7">
        <v>74563</v>
      </c>
      <c r="F6" s="7">
        <v>88737</v>
      </c>
      <c r="G6" s="7">
        <v>90824</v>
      </c>
    </row>
    <row r="7" spans="1:7" x14ac:dyDescent="0.25">
      <c r="A7" t="s">
        <v>11</v>
      </c>
      <c r="B7" s="7">
        <v>19781</v>
      </c>
      <c r="C7" s="7">
        <v>23143</v>
      </c>
      <c r="D7" s="7">
        <v>27035</v>
      </c>
      <c r="E7" s="7">
        <v>29772</v>
      </c>
      <c r="F7" s="7">
        <v>33066</v>
      </c>
      <c r="G7" s="7">
        <v>32785</v>
      </c>
    </row>
    <row r="8" spans="1:7" x14ac:dyDescent="0.25">
      <c r="A8" t="s">
        <v>12</v>
      </c>
      <c r="B8" s="7">
        <v>69006</v>
      </c>
      <c r="C8" s="7">
        <v>96356</v>
      </c>
      <c r="D8" s="7">
        <v>123372</v>
      </c>
      <c r="E8" s="7">
        <v>150897</v>
      </c>
      <c r="F8" s="7">
        <v>167134</v>
      </c>
      <c r="G8" s="7">
        <v>167319</v>
      </c>
    </row>
    <row r="9" spans="1:7" x14ac:dyDescent="0.25">
      <c r="A9" t="s">
        <v>13</v>
      </c>
      <c r="B9" s="7">
        <v>53291</v>
      </c>
      <c r="C9" s="7">
        <v>60430</v>
      </c>
      <c r="D9" s="7">
        <v>71347</v>
      </c>
      <c r="E9" s="7">
        <v>85951</v>
      </c>
      <c r="F9" s="7">
        <v>101108</v>
      </c>
      <c r="G9" s="7">
        <v>102416</v>
      </c>
    </row>
    <row r="10" spans="1:7" x14ac:dyDescent="0.25">
      <c r="A10" t="s">
        <v>14</v>
      </c>
      <c r="B10" s="7">
        <v>47678</v>
      </c>
      <c r="C10" s="7">
        <v>72751</v>
      </c>
      <c r="D10" s="7">
        <v>101154</v>
      </c>
      <c r="E10" s="7">
        <v>120546</v>
      </c>
      <c r="F10" s="7">
        <v>146551</v>
      </c>
      <c r="G10" s="7">
        <v>156021</v>
      </c>
    </row>
    <row r="11" spans="1:7" x14ac:dyDescent="0.25">
      <c r="A11" t="s">
        <v>15</v>
      </c>
      <c r="B11" s="7">
        <v>29405</v>
      </c>
      <c r="C11" s="7">
        <v>30623</v>
      </c>
      <c r="D11" s="7">
        <v>30236</v>
      </c>
      <c r="E11" s="7">
        <v>30674</v>
      </c>
      <c r="F11" s="7">
        <v>32618</v>
      </c>
      <c r="G11" s="7">
        <v>32386</v>
      </c>
    </row>
    <row r="12" spans="1:7" x14ac:dyDescent="0.25">
      <c r="A12" t="s">
        <v>16</v>
      </c>
      <c r="B12" s="7">
        <v>84927</v>
      </c>
      <c r="C12" s="7">
        <v>114792</v>
      </c>
      <c r="D12" s="7">
        <v>150208</v>
      </c>
      <c r="E12" s="7">
        <v>195277</v>
      </c>
      <c r="F12" s="7">
        <v>233385</v>
      </c>
      <c r="G12" s="7">
        <v>246105</v>
      </c>
    </row>
    <row r="13" spans="1:7" x14ac:dyDescent="0.25">
      <c r="A13" t="s">
        <v>17</v>
      </c>
      <c r="B13" s="7">
        <v>21476</v>
      </c>
      <c r="C13" s="7">
        <v>26498</v>
      </c>
      <c r="D13" s="7">
        <v>28138</v>
      </c>
      <c r="E13" s="7">
        <v>29846</v>
      </c>
      <c r="F13" s="7">
        <v>30097</v>
      </c>
      <c r="G13" s="7">
        <v>29516</v>
      </c>
    </row>
    <row r="14" spans="1:7" x14ac:dyDescent="0.25">
      <c r="A14" t="s">
        <v>18</v>
      </c>
      <c r="B14" s="7">
        <v>115378</v>
      </c>
      <c r="C14" s="7">
        <v>145930</v>
      </c>
      <c r="D14" s="7">
        <v>182132</v>
      </c>
      <c r="E14" s="7">
        <v>218590</v>
      </c>
      <c r="F14" s="7">
        <v>244826</v>
      </c>
      <c r="G14" s="7">
        <v>250132</v>
      </c>
    </row>
    <row r="15" spans="1:7" x14ac:dyDescent="0.25">
      <c r="A15" t="s">
        <v>19</v>
      </c>
      <c r="B15" s="7">
        <v>61911</v>
      </c>
      <c r="C15" s="7">
        <v>118572</v>
      </c>
      <c r="D15" s="7">
        <v>187328</v>
      </c>
      <c r="E15" s="7">
        <v>247842</v>
      </c>
      <c r="F15" s="7">
        <v>287085</v>
      </c>
      <c r="G15" s="7">
        <v>312495</v>
      </c>
    </row>
    <row r="16" spans="1:7" x14ac:dyDescent="0.25">
      <c r="A16" t="s">
        <v>20</v>
      </c>
      <c r="B16" s="7">
        <v>16146</v>
      </c>
      <c r="C16" s="7">
        <v>16695</v>
      </c>
      <c r="D16" s="7">
        <v>17842</v>
      </c>
      <c r="E16" s="7">
        <v>19197</v>
      </c>
      <c r="F16" s="7">
        <v>20197</v>
      </c>
      <c r="G16" s="7">
        <v>19666</v>
      </c>
    </row>
    <row r="17" spans="1:7" x14ac:dyDescent="0.25">
      <c r="A17" t="s">
        <v>21</v>
      </c>
      <c r="B17" s="7">
        <v>522809</v>
      </c>
      <c r="C17" s="7">
        <v>579053</v>
      </c>
      <c r="D17" s="7">
        <v>757027</v>
      </c>
      <c r="E17" s="7">
        <v>873341</v>
      </c>
      <c r="F17" s="7">
        <v>971777</v>
      </c>
      <c r="G17" s="7">
        <v>1039198</v>
      </c>
    </row>
    <row r="18" spans="1:7" x14ac:dyDescent="0.25">
      <c r="A18" t="s">
        <v>22</v>
      </c>
      <c r="B18" s="7">
        <v>660567</v>
      </c>
      <c r="C18" s="7">
        <v>665071</v>
      </c>
      <c r="D18" s="7">
        <v>729268</v>
      </c>
      <c r="E18" s="7">
        <v>801515</v>
      </c>
      <c r="F18" s="7">
        <v>863420</v>
      </c>
      <c r="G18" s="7">
        <v>905161</v>
      </c>
    </row>
    <row r="19" spans="1:7" x14ac:dyDescent="0.25">
      <c r="A19" t="s">
        <v>23</v>
      </c>
      <c r="B19" s="7">
        <v>18422</v>
      </c>
      <c r="C19" s="7">
        <v>25508</v>
      </c>
      <c r="D19" s="7">
        <v>33953</v>
      </c>
      <c r="E19" s="7">
        <v>40563</v>
      </c>
      <c r="F19" s="7">
        <v>47798</v>
      </c>
      <c r="G19" s="7">
        <v>49071</v>
      </c>
    </row>
    <row r="20" spans="1:7" x14ac:dyDescent="0.25">
      <c r="A20" t="s">
        <v>24</v>
      </c>
      <c r="B20" s="7">
        <v>47388</v>
      </c>
      <c r="C20" s="7">
        <v>59895</v>
      </c>
      <c r="D20" s="7">
        <v>75974</v>
      </c>
      <c r="E20" s="7">
        <v>86211</v>
      </c>
      <c r="F20" s="7">
        <v>105151</v>
      </c>
      <c r="G20" s="7">
        <v>110979</v>
      </c>
    </row>
    <row r="21" spans="1:7" x14ac:dyDescent="0.25">
      <c r="A21" t="s">
        <v>25</v>
      </c>
      <c r="B21" s="7">
        <v>18924</v>
      </c>
      <c r="C21" s="7">
        <v>19188</v>
      </c>
      <c r="D21" s="7">
        <v>23440</v>
      </c>
      <c r="E21" s="7">
        <v>24747</v>
      </c>
      <c r="F21" s="7">
        <v>26470</v>
      </c>
      <c r="G21" s="7">
        <v>25801</v>
      </c>
    </row>
    <row r="22" spans="1:7" x14ac:dyDescent="0.25">
      <c r="A22" t="s">
        <v>26</v>
      </c>
      <c r="B22" s="7">
        <v>23682</v>
      </c>
      <c r="C22" s="7">
        <v>25604</v>
      </c>
      <c r="D22" s="7">
        <v>30549</v>
      </c>
      <c r="E22" s="7">
        <v>33812</v>
      </c>
      <c r="F22" s="7">
        <v>37782</v>
      </c>
      <c r="G22" s="7">
        <v>37461</v>
      </c>
    </row>
    <row r="23" spans="1:7" x14ac:dyDescent="0.25">
      <c r="A23" t="s">
        <v>27</v>
      </c>
      <c r="B23" s="7">
        <v>103829</v>
      </c>
      <c r="C23" s="7">
        <v>113086</v>
      </c>
      <c r="D23" s="7">
        <v>121393</v>
      </c>
      <c r="E23" s="7">
        <v>131923</v>
      </c>
      <c r="F23" s="7">
        <v>147430</v>
      </c>
      <c r="G23" s="7">
        <v>149546</v>
      </c>
    </row>
    <row r="24" spans="1:7" x14ac:dyDescent="0.25">
      <c r="A24" t="s">
        <v>28</v>
      </c>
      <c r="B24" s="7">
        <v>54236</v>
      </c>
      <c r="C24" s="7">
        <v>64540</v>
      </c>
      <c r="D24" s="7">
        <v>74339</v>
      </c>
      <c r="E24" s="7">
        <v>84644</v>
      </c>
      <c r="F24" s="7">
        <v>98733</v>
      </c>
      <c r="G24" s="7">
        <v>102014</v>
      </c>
    </row>
    <row r="25" spans="1:7" x14ac:dyDescent="0.25">
      <c r="A25" t="s">
        <v>29</v>
      </c>
      <c r="B25" s="7">
        <v>24442</v>
      </c>
      <c r="C25" s="7">
        <v>30889</v>
      </c>
      <c r="D25" s="7">
        <v>35028</v>
      </c>
      <c r="E25" s="7">
        <v>46543</v>
      </c>
      <c r="F25" s="7">
        <v>51454</v>
      </c>
      <c r="G25" s="7">
        <v>51559</v>
      </c>
    </row>
    <row r="26" spans="1:7" x14ac:dyDescent="0.25">
      <c r="A26" t="s">
        <v>30</v>
      </c>
      <c r="B26" s="7">
        <v>905759</v>
      </c>
      <c r="C26" s="7">
        <v>786775</v>
      </c>
      <c r="D26" s="7">
        <v>736014</v>
      </c>
      <c r="E26" s="7">
        <v>651154</v>
      </c>
      <c r="F26" s="7">
        <v>620961</v>
      </c>
      <c r="G26" s="7">
        <v>619796</v>
      </c>
    </row>
    <row r="27" spans="1:7" x14ac:dyDescent="0.25">
      <c r="A27" t="s">
        <v>5</v>
      </c>
      <c r="B27" s="7">
        <f t="shared" ref="B27:G27" si="0">SUM(B3:B26)</f>
        <v>3922399</v>
      </c>
      <c r="C27" s="7">
        <f t="shared" si="0"/>
        <v>4216975</v>
      </c>
      <c r="D27" s="7">
        <f t="shared" si="0"/>
        <v>4781468</v>
      </c>
      <c r="E27" s="7">
        <f t="shared" si="0"/>
        <v>5296486</v>
      </c>
      <c r="F27" s="7">
        <f t="shared" si="0"/>
        <v>5773552</v>
      </c>
      <c r="G27" s="7">
        <f t="shared" si="0"/>
        <v>5996079</v>
      </c>
    </row>
  </sheetData>
  <pageMargins left="0.7" right="0.7" top="0.75" bottom="0.75" header="0.3" footer="0.3"/>
  <ignoredErrors>
    <ignoredError sqref="B27:G2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14"/>
  <sheetViews>
    <sheetView workbookViewId="0">
      <selection activeCell="E24" sqref="E24"/>
    </sheetView>
  </sheetViews>
  <sheetFormatPr defaultColWidth="9.7109375" defaultRowHeight="15" x14ac:dyDescent="0.25"/>
  <cols>
    <col min="1" max="10" width="9.7109375" style="2" customWidth="1"/>
    <col min="11" max="16384" width="9.7109375" style="14"/>
  </cols>
  <sheetData>
    <row r="1" spans="1:135" x14ac:dyDescent="0.25">
      <c r="A1" s="43"/>
      <c r="B1" s="43" t="s">
        <v>31</v>
      </c>
      <c r="C1" s="43" t="s">
        <v>32</v>
      </c>
      <c r="D1" s="43" t="s">
        <v>33</v>
      </c>
      <c r="E1" s="43" t="s">
        <v>34</v>
      </c>
      <c r="F1" s="43" t="s">
        <v>35</v>
      </c>
      <c r="G1" s="43" t="s">
        <v>36</v>
      </c>
      <c r="H1" s="43" t="s">
        <v>37</v>
      </c>
      <c r="I1" s="43" t="s">
        <v>38</v>
      </c>
      <c r="J1" s="43" t="s">
        <v>39</v>
      </c>
    </row>
    <row r="2" spans="1:135" x14ac:dyDescent="0.25">
      <c r="A2" s="2">
        <v>1970</v>
      </c>
      <c r="B2" s="44">
        <f>(E11+J11+O11+T11)</f>
        <v>1381492</v>
      </c>
      <c r="C2" s="44">
        <f>Y11+AD11+AI11+AN11</f>
        <v>458789</v>
      </c>
      <c r="D2" s="44">
        <f>AS11+AX11</f>
        <v>524430</v>
      </c>
      <c r="E2" s="44">
        <f>BC11</f>
        <v>471887</v>
      </c>
      <c r="F2" s="44">
        <f>BH11</f>
        <v>463893</v>
      </c>
      <c r="G2" s="44">
        <f>BM11+BR11+BW11</f>
        <v>322226</v>
      </c>
      <c r="H2" s="44">
        <f>CB11+CG11</f>
        <v>278544</v>
      </c>
      <c r="I2" s="44">
        <f>CL11</f>
        <v>21138</v>
      </c>
      <c r="J2" s="44">
        <f t="shared" ref="J2:J7" si="0">SUM(B2:I2)</f>
        <v>3922399</v>
      </c>
    </row>
    <row r="3" spans="1:135" x14ac:dyDescent="0.25">
      <c r="A3" s="2">
        <v>1980</v>
      </c>
      <c r="B3" s="44">
        <f>(F11+K11+P11+U11)</f>
        <v>1167530</v>
      </c>
      <c r="C3" s="44">
        <f>Z11+AE11+AJ11+AO11</f>
        <v>551640</v>
      </c>
      <c r="D3" s="44">
        <f>AT11+AY11</f>
        <v>725579</v>
      </c>
      <c r="E3" s="44">
        <f>BD11</f>
        <v>527067</v>
      </c>
      <c r="F3" s="44">
        <f>BI11</f>
        <v>446488</v>
      </c>
      <c r="G3" s="44">
        <f>BN11+BS11+BX11</f>
        <v>403062</v>
      </c>
      <c r="H3" s="44">
        <f>CC11+CH11</f>
        <v>362944</v>
      </c>
      <c r="I3" s="44">
        <f>CM11</f>
        <v>32665</v>
      </c>
      <c r="J3" s="44">
        <f t="shared" si="0"/>
        <v>4216975</v>
      </c>
    </row>
    <row r="4" spans="1:135" x14ac:dyDescent="0.25">
      <c r="A4" s="2">
        <v>1990</v>
      </c>
      <c r="B4" s="44">
        <f>(G11+L11+Q11+V11)</f>
        <v>1162241</v>
      </c>
      <c r="C4" s="44">
        <f>AA11+AF11+AK11+AP11</f>
        <v>505373</v>
      </c>
      <c r="D4" s="44">
        <f>AU11+AZ11</f>
        <v>900098</v>
      </c>
      <c r="E4" s="44">
        <f>BE11</f>
        <v>777006</v>
      </c>
      <c r="F4" s="44">
        <f>BJ11</f>
        <v>521801</v>
      </c>
      <c r="G4" s="44">
        <f>BO11+BT11+BY11</f>
        <v>397467</v>
      </c>
      <c r="H4" s="44">
        <f>CD11+CI11</f>
        <v>470986</v>
      </c>
      <c r="I4" s="44">
        <f>CN11</f>
        <v>46496</v>
      </c>
      <c r="J4" s="44">
        <f t="shared" si="0"/>
        <v>4781468</v>
      </c>
    </row>
    <row r="5" spans="1:135" x14ac:dyDescent="0.25">
      <c r="A5" s="2">
        <v>2000</v>
      </c>
      <c r="B5" s="44">
        <f>(H11+M11+R11+W11)</f>
        <v>1356172</v>
      </c>
      <c r="C5" s="44">
        <f>AB11+AG11+AL11+AQ11</f>
        <v>450922</v>
      </c>
      <c r="D5" s="44">
        <f>AV11+BA11</f>
        <v>748521</v>
      </c>
      <c r="E5" s="44">
        <f>BF11</f>
        <v>916156</v>
      </c>
      <c r="F5" s="44">
        <f>BK11</f>
        <v>755032</v>
      </c>
      <c r="G5" s="44">
        <f>BP11+BU11+BZ11</f>
        <v>470376</v>
      </c>
      <c r="H5" s="44">
        <f>CE11+CJ11</f>
        <v>532405</v>
      </c>
      <c r="I5" s="44">
        <f>CO11</f>
        <v>66902</v>
      </c>
      <c r="J5" s="44">
        <f t="shared" si="0"/>
        <v>5296486</v>
      </c>
    </row>
    <row r="6" spans="1:135" x14ac:dyDescent="0.25">
      <c r="A6" s="2">
        <v>2010</v>
      </c>
      <c r="B6" s="44">
        <f>(I11+N11+S11+X11)</f>
        <v>1352964</v>
      </c>
      <c r="C6" s="44">
        <f>AC11+AH11+AM11+AR11</f>
        <v>557360</v>
      </c>
      <c r="D6" s="44">
        <f>AW11+BB11</f>
        <v>762042</v>
      </c>
      <c r="E6" s="44">
        <f>BG11</f>
        <v>795572</v>
      </c>
      <c r="F6" s="44">
        <f>BL11</f>
        <v>902204</v>
      </c>
      <c r="G6" s="44">
        <f>BQ11+BV11+CA11</f>
        <v>695768</v>
      </c>
      <c r="H6" s="44">
        <f>CF11+CK11</f>
        <v>609516</v>
      </c>
      <c r="I6" s="44">
        <f>CP11</f>
        <v>98126</v>
      </c>
      <c r="J6" s="44">
        <f t="shared" si="0"/>
        <v>5773552</v>
      </c>
    </row>
    <row r="7" spans="1:135" x14ac:dyDescent="0.25">
      <c r="A7" s="2">
        <v>2017</v>
      </c>
      <c r="B7" s="44">
        <f>SUM(AM14:AP14)+SUM(BK14:BN14)</f>
        <v>1347613</v>
      </c>
      <c r="C7" s="44">
        <f>SUM(AQ14:AT14)+SUM(BO14:BR14)</f>
        <v>553039</v>
      </c>
      <c r="D7" s="44">
        <f>SUM(AU14:AV14)+SUM(BS14:BT14)</f>
        <v>827210</v>
      </c>
      <c r="E7" s="44">
        <f>SUM(AW14:AX14)+SUM(BU14:BV14)</f>
        <v>768393</v>
      </c>
      <c r="F7" s="44">
        <f>SUM(AY14:AZ14)+SUM(BW14:BX14)</f>
        <v>868226</v>
      </c>
      <c r="G7" s="44">
        <f>SUM(BA14:BC14)+SUM(BY14:CA14)</f>
        <v>782413</v>
      </c>
      <c r="H7" s="44">
        <f>SUM(BD14:BH14)+SUM(CB14:CF14)</f>
        <v>740695</v>
      </c>
      <c r="I7" s="44">
        <f>BI14+CG14</f>
        <v>108490</v>
      </c>
      <c r="J7" s="44">
        <f t="shared" si="0"/>
        <v>5996079</v>
      </c>
    </row>
    <row r="10" spans="1:135" hidden="1" x14ac:dyDescent="0.25">
      <c r="A10" s="14" t="s">
        <v>0</v>
      </c>
      <c r="B10" s="14" t="s">
        <v>2</v>
      </c>
      <c r="C10" s="14" t="s">
        <v>40</v>
      </c>
      <c r="D10" s="14" t="s">
        <v>41</v>
      </c>
      <c r="E10" s="18" t="s">
        <v>42</v>
      </c>
      <c r="F10" s="14" t="s">
        <v>43</v>
      </c>
      <c r="G10" s="14" t="s">
        <v>44</v>
      </c>
      <c r="H10" s="14" t="s">
        <v>45</v>
      </c>
      <c r="I10" s="14" t="s">
        <v>46</v>
      </c>
      <c r="J10" s="18" t="s">
        <v>47</v>
      </c>
      <c r="K10" s="14" t="s">
        <v>48</v>
      </c>
      <c r="L10" s="14" t="s">
        <v>49</v>
      </c>
      <c r="M10" s="14" t="s">
        <v>50</v>
      </c>
      <c r="N10" s="14" t="s">
        <v>51</v>
      </c>
      <c r="O10" s="18" t="s">
        <v>52</v>
      </c>
      <c r="P10" s="14" t="s">
        <v>53</v>
      </c>
      <c r="Q10" s="14" t="s">
        <v>54</v>
      </c>
      <c r="R10" s="14" t="s">
        <v>55</v>
      </c>
      <c r="S10" s="14" t="s">
        <v>56</v>
      </c>
      <c r="T10" s="18" t="s">
        <v>57</v>
      </c>
      <c r="U10" s="14" t="s">
        <v>58</v>
      </c>
      <c r="V10" s="14" t="s">
        <v>59</v>
      </c>
      <c r="W10" s="14" t="s">
        <v>60</v>
      </c>
      <c r="X10" s="14" t="s">
        <v>61</v>
      </c>
      <c r="Y10" s="19" t="s">
        <v>62</v>
      </c>
      <c r="Z10" s="14" t="s">
        <v>63</v>
      </c>
      <c r="AA10" s="14" t="s">
        <v>64</v>
      </c>
      <c r="AB10" s="14" t="s">
        <v>65</v>
      </c>
      <c r="AC10" s="14" t="s">
        <v>66</v>
      </c>
      <c r="AD10" s="19" t="s">
        <v>67</v>
      </c>
      <c r="AE10" s="14" t="s">
        <v>68</v>
      </c>
      <c r="AF10" s="14" t="s">
        <v>69</v>
      </c>
      <c r="AG10" s="14" t="s">
        <v>70</v>
      </c>
      <c r="AH10" s="14" t="s">
        <v>71</v>
      </c>
      <c r="AI10" s="19" t="s">
        <v>72</v>
      </c>
      <c r="AJ10" s="14" t="s">
        <v>73</v>
      </c>
      <c r="AK10" s="14" t="s">
        <v>74</v>
      </c>
      <c r="AL10" s="14" t="s">
        <v>75</v>
      </c>
      <c r="AM10" s="14" t="s">
        <v>76</v>
      </c>
      <c r="AN10" s="19" t="s">
        <v>77</v>
      </c>
      <c r="AO10" s="14" t="s">
        <v>78</v>
      </c>
      <c r="AP10" s="14" t="s">
        <v>79</v>
      </c>
      <c r="AQ10" s="14" t="s">
        <v>80</v>
      </c>
      <c r="AR10" s="14" t="s">
        <v>81</v>
      </c>
      <c r="AS10" s="20" t="s">
        <v>82</v>
      </c>
      <c r="AT10" s="14" t="s">
        <v>83</v>
      </c>
      <c r="AU10" s="14" t="s">
        <v>84</v>
      </c>
      <c r="AV10" s="14" t="s">
        <v>85</v>
      </c>
      <c r="AW10" s="14" t="s">
        <v>86</v>
      </c>
      <c r="AX10" s="20" t="s">
        <v>87</v>
      </c>
      <c r="AY10" s="14" t="s">
        <v>88</v>
      </c>
      <c r="AZ10" s="14" t="s">
        <v>89</v>
      </c>
      <c r="BA10" s="14" t="s">
        <v>90</v>
      </c>
      <c r="BB10" s="14" t="s">
        <v>91</v>
      </c>
      <c r="BC10" s="21" t="s">
        <v>92</v>
      </c>
      <c r="BD10" s="14" t="s">
        <v>93</v>
      </c>
      <c r="BE10" s="14" t="s">
        <v>94</v>
      </c>
      <c r="BF10" s="14" t="s">
        <v>95</v>
      </c>
      <c r="BG10" s="14" t="s">
        <v>96</v>
      </c>
      <c r="BH10" s="22" t="s">
        <v>97</v>
      </c>
      <c r="BI10" s="14" t="s">
        <v>98</v>
      </c>
      <c r="BJ10" s="14" t="s">
        <v>99</v>
      </c>
      <c r="BK10" s="14" t="s">
        <v>100</v>
      </c>
      <c r="BL10" s="14" t="s">
        <v>101</v>
      </c>
      <c r="BM10" s="23" t="s">
        <v>102</v>
      </c>
      <c r="BN10" s="14" t="s">
        <v>103</v>
      </c>
      <c r="BO10" s="14" t="s">
        <v>104</v>
      </c>
      <c r="BP10" s="14" t="s">
        <v>105</v>
      </c>
      <c r="BQ10" s="14" t="s">
        <v>106</v>
      </c>
      <c r="BR10" s="23" t="s">
        <v>107</v>
      </c>
      <c r="BS10" s="14" t="s">
        <v>108</v>
      </c>
      <c r="BT10" s="14" t="s">
        <v>109</v>
      </c>
      <c r="BU10" s="14" t="s">
        <v>110</v>
      </c>
      <c r="BV10" s="14" t="s">
        <v>111</v>
      </c>
      <c r="BW10" s="23" t="s">
        <v>112</v>
      </c>
      <c r="BX10" s="14" t="s">
        <v>113</v>
      </c>
      <c r="BY10" s="14" t="s">
        <v>114</v>
      </c>
      <c r="BZ10" s="14" t="s">
        <v>115</v>
      </c>
      <c r="CA10" s="14" t="s">
        <v>116</v>
      </c>
      <c r="CB10" s="24" t="s">
        <v>117</v>
      </c>
      <c r="CC10" s="14" t="s">
        <v>118</v>
      </c>
      <c r="CD10" s="14" t="s">
        <v>119</v>
      </c>
      <c r="CE10" s="14" t="s">
        <v>120</v>
      </c>
      <c r="CF10" s="14" t="s">
        <v>121</v>
      </c>
      <c r="CG10" s="24" t="s">
        <v>122</v>
      </c>
      <c r="CH10" s="14" t="s">
        <v>123</v>
      </c>
      <c r="CI10" s="14" t="s">
        <v>124</v>
      </c>
      <c r="CJ10" s="14" t="s">
        <v>125</v>
      </c>
      <c r="CK10" s="14" t="s">
        <v>126</v>
      </c>
      <c r="CL10" s="25" t="s">
        <v>127</v>
      </c>
      <c r="CM10" s="14" t="s">
        <v>128</v>
      </c>
      <c r="CN10" s="14" t="s">
        <v>129</v>
      </c>
      <c r="CO10" s="14" t="s">
        <v>130</v>
      </c>
      <c r="CP10" s="14" t="s">
        <v>131</v>
      </c>
    </row>
    <row r="11" spans="1:135" hidden="1" x14ac:dyDescent="0.25">
      <c r="A11" s="14" t="s">
        <v>132</v>
      </c>
      <c r="B11" s="14" t="s">
        <v>5</v>
      </c>
      <c r="C11" s="14">
        <v>24</v>
      </c>
      <c r="D11" s="14">
        <v>240</v>
      </c>
      <c r="E11" s="14">
        <v>344267</v>
      </c>
      <c r="F11" s="14">
        <v>272274</v>
      </c>
      <c r="G11" s="14">
        <v>357818</v>
      </c>
      <c r="H11" s="14">
        <v>353393</v>
      </c>
      <c r="I11" s="14">
        <v>364488</v>
      </c>
      <c r="J11" s="14">
        <v>404492</v>
      </c>
      <c r="K11" s="14">
        <v>292916</v>
      </c>
      <c r="L11" s="14">
        <v>332373</v>
      </c>
      <c r="M11" s="14">
        <v>391318</v>
      </c>
      <c r="N11" s="14">
        <v>366868</v>
      </c>
      <c r="O11" s="14">
        <v>409928</v>
      </c>
      <c r="P11" s="14">
        <v>356578</v>
      </c>
      <c r="Q11" s="14">
        <v>297164</v>
      </c>
      <c r="R11" s="14">
        <v>392135</v>
      </c>
      <c r="S11" s="14">
        <v>379029</v>
      </c>
      <c r="T11" s="14">
        <v>222805</v>
      </c>
      <c r="U11" s="14">
        <v>245762</v>
      </c>
      <c r="V11" s="14">
        <v>174886</v>
      </c>
      <c r="W11" s="14">
        <v>219326</v>
      </c>
      <c r="X11" s="14">
        <v>242579</v>
      </c>
      <c r="Y11" s="14">
        <v>133334</v>
      </c>
      <c r="Z11" s="14">
        <v>159249</v>
      </c>
      <c r="AA11" s="14">
        <v>135764</v>
      </c>
      <c r="AB11" s="14">
        <v>136793</v>
      </c>
      <c r="AC11" s="14">
        <v>163662</v>
      </c>
      <c r="AD11" s="14">
        <v>64719</v>
      </c>
      <c r="AE11" s="14">
        <v>80108</v>
      </c>
      <c r="AF11" s="14">
        <v>72647</v>
      </c>
      <c r="AG11" s="14">
        <v>66616</v>
      </c>
      <c r="AH11" s="14">
        <v>81013</v>
      </c>
      <c r="AI11" s="14">
        <v>64184</v>
      </c>
      <c r="AJ11" s="14">
        <v>78717</v>
      </c>
      <c r="AK11" s="14">
        <v>71101</v>
      </c>
      <c r="AL11" s="14">
        <v>62571</v>
      </c>
      <c r="AM11" s="14">
        <v>77465</v>
      </c>
      <c r="AN11" s="14">
        <v>196552</v>
      </c>
      <c r="AO11" s="14">
        <v>233566</v>
      </c>
      <c r="AP11" s="14">
        <v>225861</v>
      </c>
      <c r="AQ11" s="14">
        <v>184942</v>
      </c>
      <c r="AR11" s="14">
        <v>235220</v>
      </c>
      <c r="AS11" s="14">
        <v>286425</v>
      </c>
      <c r="AT11" s="14">
        <v>371136</v>
      </c>
      <c r="AU11" s="14">
        <v>449196</v>
      </c>
      <c r="AV11" s="14">
        <v>342870</v>
      </c>
      <c r="AW11" s="14">
        <v>393548</v>
      </c>
      <c r="AX11" s="14">
        <v>238005</v>
      </c>
      <c r="AY11" s="14">
        <v>354443</v>
      </c>
      <c r="AZ11" s="14">
        <v>450902</v>
      </c>
      <c r="BA11" s="14">
        <v>405651</v>
      </c>
      <c r="BB11" s="14">
        <v>368494</v>
      </c>
      <c r="BC11" s="14">
        <v>471887</v>
      </c>
      <c r="BD11" s="14">
        <v>527067</v>
      </c>
      <c r="BE11" s="14">
        <v>777006</v>
      </c>
      <c r="BF11" s="14">
        <v>916156</v>
      </c>
      <c r="BG11" s="14">
        <v>795572</v>
      </c>
      <c r="BH11" s="14">
        <v>463893</v>
      </c>
      <c r="BI11" s="14">
        <v>446488</v>
      </c>
      <c r="BJ11" s="14">
        <v>521801</v>
      </c>
      <c r="BK11" s="14">
        <v>755032</v>
      </c>
      <c r="BL11" s="14">
        <v>902204</v>
      </c>
      <c r="BM11" s="14">
        <v>178469</v>
      </c>
      <c r="BN11" s="14">
        <v>222682</v>
      </c>
      <c r="BO11" s="14">
        <v>202170</v>
      </c>
      <c r="BP11" s="14">
        <v>268647</v>
      </c>
      <c r="BQ11" s="14">
        <v>377989</v>
      </c>
      <c r="BR11" s="14">
        <v>62126</v>
      </c>
      <c r="BS11" s="14">
        <v>78069</v>
      </c>
      <c r="BT11" s="14">
        <v>79094</v>
      </c>
      <c r="BU11" s="14">
        <v>86667</v>
      </c>
      <c r="BV11" s="14">
        <v>134879</v>
      </c>
      <c r="BW11" s="14">
        <v>81631</v>
      </c>
      <c r="BX11" s="14">
        <v>102311</v>
      </c>
      <c r="BY11" s="14">
        <v>116203</v>
      </c>
      <c r="BZ11" s="14">
        <v>115062</v>
      </c>
      <c r="CA11" s="14">
        <v>182900</v>
      </c>
      <c r="CB11" s="14">
        <v>191994</v>
      </c>
      <c r="CC11" s="14">
        <v>247209</v>
      </c>
      <c r="CD11" s="14">
        <v>314491</v>
      </c>
      <c r="CE11" s="14">
        <v>321285</v>
      </c>
      <c r="CF11" s="14">
        <v>386357</v>
      </c>
      <c r="CG11" s="14">
        <v>86550</v>
      </c>
      <c r="CH11" s="14">
        <v>115735</v>
      </c>
      <c r="CI11" s="14">
        <v>156495</v>
      </c>
      <c r="CJ11" s="14">
        <v>211120</v>
      </c>
      <c r="CK11" s="14">
        <v>223159</v>
      </c>
      <c r="CL11" s="14">
        <v>21138</v>
      </c>
      <c r="CM11" s="14">
        <v>32665</v>
      </c>
      <c r="CN11" s="14">
        <v>46496</v>
      </c>
      <c r="CO11" s="14">
        <v>66902</v>
      </c>
      <c r="CP11" s="14">
        <v>98126</v>
      </c>
    </row>
    <row r="12" spans="1:135" hidden="1" x14ac:dyDescent="0.25"/>
    <row r="13" spans="1:135" hidden="1" x14ac:dyDescent="0.25">
      <c r="A13" s="14" t="s">
        <v>0</v>
      </c>
      <c r="B13" s="14" t="s">
        <v>1</v>
      </c>
      <c r="C13" s="14" t="s">
        <v>133</v>
      </c>
      <c r="D13" s="14" t="s">
        <v>134</v>
      </c>
      <c r="E13" s="14" t="s">
        <v>2</v>
      </c>
      <c r="F13" s="14" t="s">
        <v>3</v>
      </c>
      <c r="G13" s="14" t="s">
        <v>135</v>
      </c>
      <c r="H13" s="14" t="s">
        <v>136</v>
      </c>
      <c r="I13" s="14" t="s">
        <v>137</v>
      </c>
      <c r="J13" s="14" t="s">
        <v>138</v>
      </c>
      <c r="K13" s="14" t="s">
        <v>139</v>
      </c>
      <c r="L13" s="14" t="s">
        <v>140</v>
      </c>
      <c r="M13" s="14" t="s">
        <v>141</v>
      </c>
      <c r="N13" s="14" t="s">
        <v>142</v>
      </c>
      <c r="O13" s="14" t="s">
        <v>143</v>
      </c>
      <c r="P13" s="14" t="s">
        <v>144</v>
      </c>
      <c r="Q13" s="14" t="s">
        <v>145</v>
      </c>
      <c r="R13" s="14" t="s">
        <v>146</v>
      </c>
      <c r="S13" s="14" t="s">
        <v>147</v>
      </c>
      <c r="T13" s="14" t="s">
        <v>148</v>
      </c>
      <c r="U13" s="14" t="s">
        <v>149</v>
      </c>
      <c r="V13" s="14" t="s">
        <v>150</v>
      </c>
      <c r="W13" s="14" t="s">
        <v>151</v>
      </c>
      <c r="X13" s="14" t="s">
        <v>152</v>
      </c>
      <c r="Y13" s="14" t="s">
        <v>153</v>
      </c>
      <c r="Z13" s="14" t="s">
        <v>154</v>
      </c>
      <c r="AA13" s="14" t="s">
        <v>155</v>
      </c>
      <c r="AB13" s="14" t="s">
        <v>156</v>
      </c>
      <c r="AC13" s="14" t="s">
        <v>157</v>
      </c>
      <c r="AD13" s="14" t="s">
        <v>158</v>
      </c>
      <c r="AE13" s="14" t="s">
        <v>159</v>
      </c>
      <c r="AF13" s="14" t="s">
        <v>160</v>
      </c>
      <c r="AG13" s="14" t="s">
        <v>161</v>
      </c>
      <c r="AH13" s="14" t="s">
        <v>162</v>
      </c>
      <c r="AI13" s="14" t="s">
        <v>163</v>
      </c>
      <c r="AJ13" s="14" t="s">
        <v>164</v>
      </c>
      <c r="AK13" s="14" t="s">
        <v>165</v>
      </c>
      <c r="AL13" s="14" t="s">
        <v>166</v>
      </c>
      <c r="AM13" s="18" t="s">
        <v>167</v>
      </c>
      <c r="AN13" s="18" t="s">
        <v>168</v>
      </c>
      <c r="AO13" s="18" t="s">
        <v>169</v>
      </c>
      <c r="AP13" s="18" t="s">
        <v>170</v>
      </c>
      <c r="AQ13" s="19" t="s">
        <v>171</v>
      </c>
      <c r="AR13" s="19" t="s">
        <v>172</v>
      </c>
      <c r="AS13" s="19" t="s">
        <v>173</v>
      </c>
      <c r="AT13" s="19" t="s">
        <v>174</v>
      </c>
      <c r="AU13" s="23" t="s">
        <v>175</v>
      </c>
      <c r="AV13" s="23" t="s">
        <v>176</v>
      </c>
      <c r="AW13" s="26" t="s">
        <v>177</v>
      </c>
      <c r="AX13" s="26" t="s">
        <v>178</v>
      </c>
      <c r="AY13" s="27" t="s">
        <v>179</v>
      </c>
      <c r="AZ13" s="27" t="s">
        <v>180</v>
      </c>
      <c r="BA13" s="28" t="s">
        <v>181</v>
      </c>
      <c r="BB13" s="28" t="s">
        <v>182</v>
      </c>
      <c r="BC13" s="28" t="s">
        <v>183</v>
      </c>
      <c r="BD13" s="29" t="s">
        <v>184</v>
      </c>
      <c r="BE13" s="29" t="s">
        <v>185</v>
      </c>
      <c r="BF13" s="29" t="s">
        <v>186</v>
      </c>
      <c r="BG13" s="29" t="s">
        <v>187</v>
      </c>
      <c r="BH13" s="29" t="s">
        <v>188</v>
      </c>
      <c r="BI13" s="22" t="s">
        <v>189</v>
      </c>
      <c r="BJ13" s="14" t="s">
        <v>190</v>
      </c>
      <c r="BK13" s="18" t="s">
        <v>191</v>
      </c>
      <c r="BL13" s="18" t="s">
        <v>192</v>
      </c>
      <c r="BM13" s="18" t="s">
        <v>193</v>
      </c>
      <c r="BN13" s="18" t="s">
        <v>194</v>
      </c>
      <c r="BO13" s="19" t="s">
        <v>195</v>
      </c>
      <c r="BP13" s="19" t="s">
        <v>196</v>
      </c>
      <c r="BQ13" s="19" t="s">
        <v>197</v>
      </c>
      <c r="BR13" s="19" t="s">
        <v>198</v>
      </c>
      <c r="BS13" s="23" t="s">
        <v>199</v>
      </c>
      <c r="BT13" s="23" t="s">
        <v>200</v>
      </c>
      <c r="BU13" s="26" t="s">
        <v>201</v>
      </c>
      <c r="BV13" s="26" t="s">
        <v>202</v>
      </c>
      <c r="BW13" s="27" t="s">
        <v>203</v>
      </c>
      <c r="BX13" s="27" t="s">
        <v>204</v>
      </c>
      <c r="BY13" s="28" t="s">
        <v>205</v>
      </c>
      <c r="BZ13" s="28" t="s">
        <v>206</v>
      </c>
      <c r="CA13" s="28" t="s">
        <v>207</v>
      </c>
      <c r="CB13" s="29" t="s">
        <v>208</v>
      </c>
      <c r="CC13" s="29" t="s">
        <v>209</v>
      </c>
      <c r="CD13" s="29" t="s">
        <v>210</v>
      </c>
      <c r="CE13" s="29" t="s">
        <v>211</v>
      </c>
      <c r="CF13" s="29" t="s">
        <v>212</v>
      </c>
      <c r="CG13" s="22" t="s">
        <v>213</v>
      </c>
      <c r="CH13" s="14" t="s">
        <v>214</v>
      </c>
      <c r="CI13" s="14" t="s">
        <v>215</v>
      </c>
      <c r="CJ13" s="14" t="s">
        <v>216</v>
      </c>
      <c r="CK13" s="14" t="s">
        <v>217</v>
      </c>
      <c r="CL13" s="14" t="s">
        <v>218</v>
      </c>
      <c r="CM13" s="14" t="s">
        <v>219</v>
      </c>
      <c r="CN13" s="14" t="s">
        <v>220</v>
      </c>
      <c r="CO13" s="14" t="s">
        <v>221</v>
      </c>
      <c r="CP13" s="14" t="s">
        <v>222</v>
      </c>
      <c r="CQ13" s="14" t="s">
        <v>223</v>
      </c>
      <c r="CR13" s="14" t="s">
        <v>224</v>
      </c>
      <c r="CS13" s="14" t="s">
        <v>225</v>
      </c>
      <c r="CT13" s="14" t="s">
        <v>226</v>
      </c>
      <c r="CU13" s="14" t="s">
        <v>227</v>
      </c>
      <c r="CV13" s="14" t="s">
        <v>228</v>
      </c>
      <c r="CW13" s="14" t="s">
        <v>229</v>
      </c>
      <c r="CX13" s="14" t="s">
        <v>230</v>
      </c>
      <c r="CY13" s="14" t="s">
        <v>231</v>
      </c>
      <c r="CZ13" s="14" t="s">
        <v>232</v>
      </c>
      <c r="DA13" s="14" t="s">
        <v>233</v>
      </c>
      <c r="DB13" s="14" t="s">
        <v>234</v>
      </c>
      <c r="DC13" s="14" t="s">
        <v>235</v>
      </c>
      <c r="DD13" s="14" t="s">
        <v>236</v>
      </c>
      <c r="DE13" s="14" t="s">
        <v>237</v>
      </c>
      <c r="DF13" s="14" t="s">
        <v>238</v>
      </c>
      <c r="DG13" s="14" t="s">
        <v>239</v>
      </c>
      <c r="DH13" s="14" t="s">
        <v>240</v>
      </c>
      <c r="DI13" s="14" t="s">
        <v>241</v>
      </c>
      <c r="DJ13" s="14" t="s">
        <v>242</v>
      </c>
      <c r="DK13" s="14" t="s">
        <v>243</v>
      </c>
      <c r="DL13" s="14" t="s">
        <v>244</v>
      </c>
      <c r="DM13" s="14" t="s">
        <v>245</v>
      </c>
      <c r="DN13" s="14" t="s">
        <v>246</v>
      </c>
      <c r="DO13" s="14" t="s">
        <v>247</v>
      </c>
      <c r="DP13" s="14" t="s">
        <v>248</v>
      </c>
      <c r="DQ13" s="14" t="s">
        <v>249</v>
      </c>
      <c r="DR13" s="14" t="s">
        <v>250</v>
      </c>
      <c r="DS13" s="14" t="s">
        <v>251</v>
      </c>
      <c r="DT13" s="14" t="s">
        <v>252</v>
      </c>
      <c r="DU13" s="14" t="s">
        <v>253</v>
      </c>
      <c r="DV13" s="14" t="s">
        <v>254</v>
      </c>
      <c r="DW13" s="14" t="s">
        <v>255</v>
      </c>
      <c r="DX13" s="14" t="s">
        <v>256</v>
      </c>
      <c r="DY13" s="14" t="s">
        <v>257</v>
      </c>
      <c r="DZ13" s="14" t="s">
        <v>258</v>
      </c>
      <c r="EA13" s="14" t="s">
        <v>259</v>
      </c>
      <c r="EB13" s="14" t="s">
        <v>260</v>
      </c>
      <c r="EC13" s="14" t="s">
        <v>261</v>
      </c>
      <c r="ED13" s="14" t="s">
        <v>262</v>
      </c>
      <c r="EE13" s="14" t="s">
        <v>263</v>
      </c>
    </row>
    <row r="14" spans="1:135" hidden="1" x14ac:dyDescent="0.25">
      <c r="A14" s="14" t="s">
        <v>132</v>
      </c>
      <c r="B14" s="14" t="s">
        <v>264</v>
      </c>
      <c r="C14" s="14"/>
      <c r="D14" s="14"/>
      <c r="E14" s="14" t="s">
        <v>5</v>
      </c>
      <c r="F14" s="14">
        <v>24</v>
      </c>
      <c r="G14" s="14"/>
      <c r="H14" s="14"/>
      <c r="I14" s="14"/>
      <c r="J14" s="14"/>
      <c r="AJ14" s="14" t="s">
        <v>5</v>
      </c>
      <c r="AK14" s="14">
        <v>5996079</v>
      </c>
      <c r="AL14" s="14">
        <v>2906277</v>
      </c>
      <c r="AM14" s="14">
        <v>187106</v>
      </c>
      <c r="AN14" s="14">
        <v>190933</v>
      </c>
      <c r="AO14" s="14">
        <v>191682</v>
      </c>
      <c r="AP14" s="14">
        <v>117719</v>
      </c>
      <c r="AQ14" s="14">
        <v>79799</v>
      </c>
      <c r="AR14" s="14">
        <v>41011</v>
      </c>
      <c r="AS14" s="14">
        <v>41464</v>
      </c>
      <c r="AT14" s="14">
        <v>119943</v>
      </c>
      <c r="AU14" s="14">
        <v>208427</v>
      </c>
      <c r="AV14" s="14">
        <v>201179</v>
      </c>
      <c r="AW14" s="14">
        <v>187890</v>
      </c>
      <c r="AX14" s="14">
        <v>185660</v>
      </c>
      <c r="AY14" s="14">
        <v>201965</v>
      </c>
      <c r="AZ14" s="14">
        <v>215004</v>
      </c>
      <c r="BA14" s="14">
        <v>201074</v>
      </c>
      <c r="BB14" s="14">
        <v>71871</v>
      </c>
      <c r="BC14" s="14">
        <v>97357</v>
      </c>
      <c r="BD14" s="14">
        <v>59003</v>
      </c>
      <c r="BE14" s="14">
        <v>75243</v>
      </c>
      <c r="BF14" s="14">
        <v>93008</v>
      </c>
      <c r="BG14" s="14">
        <v>62123</v>
      </c>
      <c r="BH14" s="14">
        <v>40664</v>
      </c>
      <c r="BI14" s="14">
        <v>36152</v>
      </c>
      <c r="BJ14" s="14">
        <v>3089802</v>
      </c>
      <c r="BK14" s="14">
        <v>179644</v>
      </c>
      <c r="BL14" s="14">
        <v>182360</v>
      </c>
      <c r="BM14" s="14">
        <v>185125</v>
      </c>
      <c r="BN14" s="14">
        <v>113044</v>
      </c>
      <c r="BO14" s="14">
        <v>77247</v>
      </c>
      <c r="BP14" s="14">
        <v>37454</v>
      </c>
      <c r="BQ14" s="14">
        <v>37417</v>
      </c>
      <c r="BR14" s="14">
        <v>118704</v>
      </c>
      <c r="BS14" s="14">
        <v>208734</v>
      </c>
      <c r="BT14" s="14">
        <v>208870</v>
      </c>
      <c r="BU14" s="14">
        <v>199024</v>
      </c>
      <c r="BV14" s="14">
        <v>195819</v>
      </c>
      <c r="BW14" s="14">
        <v>217949</v>
      </c>
      <c r="BX14" s="14">
        <v>233308</v>
      </c>
      <c r="BY14" s="14">
        <v>218605</v>
      </c>
      <c r="BZ14" s="14">
        <v>80925</v>
      </c>
      <c r="CA14" s="14">
        <v>112581</v>
      </c>
      <c r="CB14" s="14">
        <v>68871</v>
      </c>
      <c r="CC14" s="14">
        <v>87717</v>
      </c>
      <c r="CD14" s="14">
        <v>113022</v>
      </c>
      <c r="CE14" s="14">
        <v>80600</v>
      </c>
      <c r="CF14" s="14">
        <v>60444</v>
      </c>
      <c r="CG14" s="14">
        <v>72338</v>
      </c>
      <c r="CH14" s="14" t="s">
        <v>5</v>
      </c>
      <c r="CI14" s="14">
        <v>0</v>
      </c>
      <c r="CJ14" s="14">
        <v>570</v>
      </c>
      <c r="CK14" s="14">
        <v>313</v>
      </c>
      <c r="CL14" s="14">
        <v>2188</v>
      </c>
      <c r="CM14" s="14">
        <v>2130</v>
      </c>
      <c r="CN14" s="14">
        <v>324</v>
      </c>
      <c r="CO14" s="14">
        <v>412</v>
      </c>
      <c r="CP14" s="14">
        <v>1342</v>
      </c>
      <c r="CQ14" s="14">
        <v>1307</v>
      </c>
      <c r="CR14" s="14">
        <v>1754</v>
      </c>
      <c r="CS14" s="14">
        <v>485</v>
      </c>
      <c r="CT14" s="14">
        <v>463</v>
      </c>
      <c r="CU14" s="14">
        <v>1935</v>
      </c>
      <c r="CV14" s="14">
        <v>1893</v>
      </c>
      <c r="CW14" s="14">
        <v>382</v>
      </c>
      <c r="CX14" s="14">
        <v>335</v>
      </c>
      <c r="CY14" s="14">
        <v>1924</v>
      </c>
      <c r="CZ14" s="14">
        <v>1750</v>
      </c>
      <c r="DA14" s="14">
        <v>1542</v>
      </c>
      <c r="DB14" s="14">
        <v>1408</v>
      </c>
      <c r="DC14" s="14">
        <v>1298</v>
      </c>
      <c r="DD14" s="14">
        <v>1367</v>
      </c>
      <c r="DE14" s="14">
        <v>1009</v>
      </c>
      <c r="DF14" s="14">
        <v>984</v>
      </c>
      <c r="DG14" s="14">
        <v>955</v>
      </c>
      <c r="DH14" s="14">
        <v>570</v>
      </c>
      <c r="DI14" s="14">
        <v>358</v>
      </c>
      <c r="DJ14" s="14">
        <v>2208</v>
      </c>
      <c r="DK14" s="14">
        <v>2184</v>
      </c>
      <c r="DL14" s="14">
        <v>300</v>
      </c>
      <c r="DM14" s="14">
        <v>459</v>
      </c>
      <c r="DN14" s="14">
        <v>1330</v>
      </c>
      <c r="DO14" s="14">
        <v>1543</v>
      </c>
      <c r="DP14" s="14">
        <v>1997</v>
      </c>
      <c r="DQ14" s="14">
        <v>402</v>
      </c>
      <c r="DR14" s="14">
        <v>335</v>
      </c>
      <c r="DS14" s="14">
        <v>2121</v>
      </c>
      <c r="DT14" s="14">
        <v>2123</v>
      </c>
      <c r="DU14" s="14">
        <v>286</v>
      </c>
      <c r="DV14" s="14">
        <v>288</v>
      </c>
      <c r="DW14" s="14">
        <v>1885</v>
      </c>
      <c r="DX14" s="14">
        <v>1254</v>
      </c>
      <c r="DY14" s="14">
        <v>1585</v>
      </c>
      <c r="DZ14" s="14">
        <v>1326</v>
      </c>
      <c r="EA14" s="14">
        <v>1438</v>
      </c>
      <c r="EB14" s="14">
        <v>1383</v>
      </c>
      <c r="EC14" s="14">
        <v>1313</v>
      </c>
      <c r="ED14" s="14">
        <v>1356</v>
      </c>
      <c r="EE14" s="14">
        <v>1258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3"/>
  <sheetViews>
    <sheetView workbookViewId="0">
      <selection activeCell="E30" sqref="E30"/>
    </sheetView>
  </sheetViews>
  <sheetFormatPr defaultColWidth="9.7109375" defaultRowHeight="15" x14ac:dyDescent="0.25"/>
  <sheetData>
    <row r="1" spans="1:57" s="14" customFormat="1" x14ac:dyDescent="0.25">
      <c r="A1" s="43"/>
      <c r="B1" s="43" t="s">
        <v>265</v>
      </c>
      <c r="C1" s="43" t="s">
        <v>266</v>
      </c>
      <c r="D1" s="43" t="s">
        <v>309</v>
      </c>
      <c r="E1" s="43" t="s">
        <v>840</v>
      </c>
      <c r="F1" s="43" t="s">
        <v>310</v>
      </c>
      <c r="G1" s="2"/>
      <c r="H1" s="30"/>
      <c r="I1" s="2"/>
    </row>
    <row r="2" spans="1:57" s="14" customFormat="1" x14ac:dyDescent="0.25">
      <c r="A2" s="1">
        <v>1970</v>
      </c>
      <c r="B2" s="44">
        <v>3194888</v>
      </c>
      <c r="C2" s="44">
        <v>699479</v>
      </c>
      <c r="D2" s="44">
        <v>23793</v>
      </c>
      <c r="E2" s="44">
        <v>4239</v>
      </c>
      <c r="F2" s="44">
        <v>3922399</v>
      </c>
      <c r="G2" s="2"/>
      <c r="H2" s="30"/>
      <c r="I2" s="2"/>
    </row>
    <row r="3" spans="1:57" s="14" customFormat="1" x14ac:dyDescent="0.25">
      <c r="A3" s="1">
        <v>1980</v>
      </c>
      <c r="B3" s="44">
        <v>3166142</v>
      </c>
      <c r="C3" s="44">
        <v>957418</v>
      </c>
      <c r="D3" s="44">
        <v>67949</v>
      </c>
      <c r="E3" s="44">
        <v>25466</v>
      </c>
      <c r="F3" s="44">
        <v>4216975</v>
      </c>
      <c r="G3" s="2"/>
      <c r="H3" s="30"/>
      <c r="I3" s="2"/>
    </row>
    <row r="4" spans="1:57" s="14" customFormat="1" x14ac:dyDescent="0.25">
      <c r="A4" s="1">
        <v>1990</v>
      </c>
      <c r="B4" s="44">
        <v>3393964</v>
      </c>
      <c r="C4" s="44">
        <v>1189899</v>
      </c>
      <c r="D4" s="44">
        <v>184633</v>
      </c>
      <c r="E4" s="44">
        <v>12972</v>
      </c>
      <c r="F4" s="44">
        <v>4781468</v>
      </c>
      <c r="G4" s="2"/>
      <c r="H4" s="30"/>
      <c r="I4" s="2"/>
    </row>
    <row r="5" spans="1:57" s="14" customFormat="1" x14ac:dyDescent="0.25">
      <c r="A5" s="1">
        <v>2000</v>
      </c>
      <c r="B5" s="44">
        <v>3391308</v>
      </c>
      <c r="C5" s="44">
        <v>1477411</v>
      </c>
      <c r="D5" s="44">
        <v>308757</v>
      </c>
      <c r="E5" s="44">
        <v>119010</v>
      </c>
      <c r="F5" s="44">
        <v>5296486</v>
      </c>
      <c r="G5" s="2"/>
      <c r="H5" s="30"/>
      <c r="I5" s="2"/>
    </row>
    <row r="6" spans="1:57" s="14" customFormat="1" x14ac:dyDescent="0.25">
      <c r="A6" s="1">
        <v>2010</v>
      </c>
      <c r="B6" s="44">
        <v>3359284</v>
      </c>
      <c r="C6" s="44">
        <v>1700298</v>
      </c>
      <c r="D6" s="44">
        <v>528842</v>
      </c>
      <c r="E6" s="44">
        <v>185128</v>
      </c>
      <c r="F6" s="44">
        <v>5773552</v>
      </c>
      <c r="G6" s="2"/>
      <c r="H6" s="30"/>
      <c r="I6" s="2"/>
    </row>
    <row r="7" spans="1:57" s="14" customFormat="1" x14ac:dyDescent="0.25">
      <c r="A7" s="1">
        <v>2017</v>
      </c>
      <c r="B7" s="44">
        <v>3395212</v>
      </c>
      <c r="C7" s="44">
        <v>1782256</v>
      </c>
      <c r="D7" s="44">
        <v>612729</v>
      </c>
      <c r="E7" s="44">
        <v>205882</v>
      </c>
      <c r="F7" s="44">
        <v>5996079</v>
      </c>
      <c r="G7" s="2"/>
      <c r="H7" s="30"/>
      <c r="I7" s="2"/>
    </row>
    <row r="9" spans="1:57" hidden="1" x14ac:dyDescent="0.25">
      <c r="A9" t="s">
        <v>0</v>
      </c>
      <c r="B9" t="s">
        <v>2</v>
      </c>
      <c r="C9" t="s">
        <v>40</v>
      </c>
      <c r="D9" t="s">
        <v>41</v>
      </c>
      <c r="E9" s="4" t="s">
        <v>287</v>
      </c>
      <c r="F9" t="s">
        <v>288</v>
      </c>
      <c r="G9" t="s">
        <v>289</v>
      </c>
      <c r="H9" t="s">
        <v>290</v>
      </c>
      <c r="I9" t="s">
        <v>291</v>
      </c>
      <c r="J9" s="4" t="s">
        <v>292</v>
      </c>
      <c r="K9" t="s">
        <v>293</v>
      </c>
      <c r="L9" t="s">
        <v>294</v>
      </c>
      <c r="M9" t="s">
        <v>295</v>
      </c>
      <c r="N9" t="s">
        <v>296</v>
      </c>
      <c r="O9" s="4" t="s">
        <v>297</v>
      </c>
      <c r="P9" t="s">
        <v>298</v>
      </c>
      <c r="Q9" t="s">
        <v>299</v>
      </c>
      <c r="R9" t="s">
        <v>300</v>
      </c>
      <c r="S9" t="s">
        <v>301</v>
      </c>
      <c r="T9" s="4" t="s">
        <v>302</v>
      </c>
      <c r="U9" t="s">
        <v>303</v>
      </c>
      <c r="V9" t="s">
        <v>304</v>
      </c>
      <c r="W9" t="s">
        <v>305</v>
      </c>
      <c r="X9" t="s">
        <v>306</v>
      </c>
      <c r="Y9" t="s">
        <v>307</v>
      </c>
      <c r="Z9" t="s">
        <v>308</v>
      </c>
    </row>
    <row r="10" spans="1:57" hidden="1" x14ac:dyDescent="0.25">
      <c r="A10" t="s">
        <v>132</v>
      </c>
      <c r="B10" t="s">
        <v>5</v>
      </c>
      <c r="C10">
        <v>24</v>
      </c>
      <c r="D10">
        <v>240</v>
      </c>
      <c r="E10">
        <v>3194888</v>
      </c>
      <c r="F10">
        <v>3166142</v>
      </c>
      <c r="G10">
        <v>3393964</v>
      </c>
      <c r="H10">
        <v>3391308</v>
      </c>
      <c r="I10">
        <v>3359284</v>
      </c>
      <c r="J10">
        <v>699479</v>
      </c>
      <c r="K10">
        <v>957418</v>
      </c>
      <c r="L10">
        <v>1189899</v>
      </c>
      <c r="M10">
        <v>1477411</v>
      </c>
      <c r="N10">
        <v>1700298</v>
      </c>
      <c r="O10">
        <v>4239</v>
      </c>
      <c r="P10">
        <v>9075</v>
      </c>
      <c r="Q10">
        <v>12972</v>
      </c>
      <c r="R10">
        <v>15423</v>
      </c>
      <c r="S10">
        <v>20420</v>
      </c>
      <c r="T10">
        <v>23793</v>
      </c>
      <c r="U10">
        <v>67949</v>
      </c>
      <c r="V10">
        <v>184633</v>
      </c>
      <c r="W10">
        <v>308757</v>
      </c>
      <c r="X10">
        <v>528842</v>
      </c>
      <c r="Y10">
        <v>103587</v>
      </c>
      <c r="Z10">
        <v>164708</v>
      </c>
    </row>
    <row r="11" spans="1:57" hidden="1" x14ac:dyDescent="0.25"/>
    <row r="12" spans="1:57" hidden="1" x14ac:dyDescent="0.25">
      <c r="A12" t="s">
        <v>0</v>
      </c>
      <c r="B12" t="s">
        <v>164</v>
      </c>
      <c r="C12" t="s">
        <v>267</v>
      </c>
      <c r="D12" t="s">
        <v>268</v>
      </c>
      <c r="E12" t="s">
        <v>269</v>
      </c>
      <c r="F12" t="s">
        <v>270</v>
      </c>
      <c r="G12" t="s">
        <v>271</v>
      </c>
      <c r="H12" t="s">
        <v>272</v>
      </c>
      <c r="I12" t="s">
        <v>273</v>
      </c>
      <c r="J12" t="s">
        <v>274</v>
      </c>
      <c r="K12" t="s">
        <v>275</v>
      </c>
      <c r="L12" t="s">
        <v>276</v>
      </c>
      <c r="M12" t="s">
        <v>214</v>
      </c>
      <c r="N12" t="s">
        <v>277</v>
      </c>
      <c r="O12" t="s">
        <v>278</v>
      </c>
      <c r="P12" t="s">
        <v>279</v>
      </c>
      <c r="Q12" t="s">
        <v>280</v>
      </c>
      <c r="R12" t="s">
        <v>281</v>
      </c>
      <c r="S12" t="s">
        <v>282</v>
      </c>
      <c r="T12" t="s">
        <v>283</v>
      </c>
      <c r="U12" t="s">
        <v>284</v>
      </c>
      <c r="V12" t="s">
        <v>285</v>
      </c>
      <c r="W12" t="s">
        <v>286</v>
      </c>
      <c r="X12" t="s">
        <v>152</v>
      </c>
      <c r="Y12" t="s">
        <v>153</v>
      </c>
      <c r="Z12" t="s">
        <v>154</v>
      </c>
      <c r="AA12" t="s">
        <v>155</v>
      </c>
      <c r="AB12" t="s">
        <v>156</v>
      </c>
      <c r="AC12" t="s">
        <v>157</v>
      </c>
      <c r="AD12" t="s">
        <v>158</v>
      </c>
      <c r="AE12" t="s">
        <v>159</v>
      </c>
      <c r="AF12" t="s">
        <v>160</v>
      </c>
      <c r="AG12" t="s">
        <v>161</v>
      </c>
      <c r="AH12" t="s">
        <v>162</v>
      </c>
      <c r="AI12" t="s">
        <v>163</v>
      </c>
      <c r="AJ12" t="s">
        <v>164</v>
      </c>
      <c r="AK12" t="s">
        <v>267</v>
      </c>
      <c r="AL12" t="s">
        <v>268</v>
      </c>
      <c r="AM12" t="s">
        <v>269</v>
      </c>
      <c r="AN12" t="s">
        <v>270</v>
      </c>
      <c r="AO12" t="s">
        <v>271</v>
      </c>
      <c r="AP12" t="s">
        <v>272</v>
      </c>
      <c r="AQ12" t="s">
        <v>273</v>
      </c>
      <c r="AR12" t="s">
        <v>274</v>
      </c>
      <c r="AS12" t="s">
        <v>275</v>
      </c>
      <c r="AT12" t="s">
        <v>276</v>
      </c>
      <c r="AU12" t="s">
        <v>214</v>
      </c>
      <c r="AV12" t="s">
        <v>277</v>
      </c>
      <c r="AW12" t="s">
        <v>278</v>
      </c>
      <c r="AX12" t="s">
        <v>279</v>
      </c>
      <c r="AY12" t="s">
        <v>280</v>
      </c>
      <c r="AZ12" t="s">
        <v>281</v>
      </c>
      <c r="BA12" t="s">
        <v>282</v>
      </c>
      <c r="BB12" t="s">
        <v>283</v>
      </c>
      <c r="BC12" t="s">
        <v>284</v>
      </c>
      <c r="BD12" t="s">
        <v>285</v>
      </c>
      <c r="BE12" t="s">
        <v>286</v>
      </c>
    </row>
    <row r="13" spans="1:57" hidden="1" x14ac:dyDescent="0.25">
      <c r="A13" t="s">
        <v>132</v>
      </c>
      <c r="B13" t="s">
        <v>5</v>
      </c>
      <c r="C13">
        <v>5996079</v>
      </c>
      <c r="D13">
        <v>3395212</v>
      </c>
      <c r="E13">
        <v>1782256</v>
      </c>
      <c r="F13">
        <v>16281</v>
      </c>
      <c r="G13">
        <v>373065</v>
      </c>
      <c r="H13">
        <v>2830</v>
      </c>
      <c r="I13">
        <v>236834</v>
      </c>
      <c r="J13">
        <v>189601</v>
      </c>
      <c r="K13">
        <v>21692</v>
      </c>
      <c r="L13">
        <v>167909</v>
      </c>
      <c r="M13" t="s">
        <v>5</v>
      </c>
      <c r="N13">
        <v>0</v>
      </c>
      <c r="O13">
        <v>5083</v>
      </c>
      <c r="P13">
        <v>3712</v>
      </c>
      <c r="Q13">
        <v>1110</v>
      </c>
      <c r="R13">
        <v>1784</v>
      </c>
      <c r="S13">
        <v>325</v>
      </c>
      <c r="T13">
        <v>5597</v>
      </c>
      <c r="U13">
        <v>4701</v>
      </c>
      <c r="V13">
        <v>1939</v>
      </c>
      <c r="W13">
        <v>3998</v>
      </c>
      <c r="AJ13" t="s">
        <v>5</v>
      </c>
      <c r="AK13">
        <v>5996079</v>
      </c>
      <c r="AL13">
        <v>3395212</v>
      </c>
      <c r="AM13">
        <v>1782256</v>
      </c>
      <c r="AN13">
        <v>16281</v>
      </c>
      <c r="AO13">
        <v>373065</v>
      </c>
      <c r="AP13">
        <v>2830</v>
      </c>
      <c r="AQ13">
        <v>236834</v>
      </c>
      <c r="AR13">
        <v>189601</v>
      </c>
      <c r="AS13">
        <v>21692</v>
      </c>
      <c r="AT13">
        <v>167909</v>
      </c>
      <c r="AU13" t="s">
        <v>5</v>
      </c>
      <c r="AV13">
        <v>0</v>
      </c>
      <c r="AW13">
        <v>5083</v>
      </c>
      <c r="AX13">
        <v>3712</v>
      </c>
      <c r="AY13">
        <v>1110</v>
      </c>
      <c r="AZ13">
        <v>1784</v>
      </c>
      <c r="BA13">
        <v>325</v>
      </c>
      <c r="BB13">
        <v>5597</v>
      </c>
      <c r="BC13">
        <v>4701</v>
      </c>
      <c r="BD13">
        <v>1939</v>
      </c>
      <c r="BE13">
        <v>3998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"/>
  <sheetViews>
    <sheetView workbookViewId="0">
      <selection activeCell="A2" sqref="A2"/>
    </sheetView>
  </sheetViews>
  <sheetFormatPr defaultColWidth="9.7109375" defaultRowHeight="15" x14ac:dyDescent="0.25"/>
  <sheetData>
    <row r="1" spans="1:43" x14ac:dyDescent="0.25">
      <c r="A1" s="43"/>
      <c r="B1" s="43" t="s">
        <v>311</v>
      </c>
      <c r="C1" s="43" t="s">
        <v>312</v>
      </c>
      <c r="D1" s="43" t="s">
        <v>39</v>
      </c>
    </row>
    <row r="2" spans="1:43" x14ac:dyDescent="0.25">
      <c r="A2" s="1">
        <v>1970</v>
      </c>
      <c r="B2" s="5">
        <f>E13</f>
        <v>45461</v>
      </c>
      <c r="C2" s="5">
        <f t="shared" ref="C2:C7" si="0">D2-B2</f>
        <v>3876938</v>
      </c>
      <c r="D2" s="44">
        <v>3922399</v>
      </c>
    </row>
    <row r="3" spans="1:43" x14ac:dyDescent="0.25">
      <c r="A3" s="1">
        <v>1980</v>
      </c>
      <c r="B3" s="5">
        <f>F13</f>
        <v>64746</v>
      </c>
      <c r="C3" s="5">
        <f t="shared" si="0"/>
        <v>4152229</v>
      </c>
      <c r="D3" s="44">
        <v>4216975</v>
      </c>
    </row>
    <row r="4" spans="1:43" x14ac:dyDescent="0.25">
      <c r="A4" s="1">
        <v>1990</v>
      </c>
      <c r="B4" s="5">
        <f>G13</f>
        <v>125102</v>
      </c>
      <c r="C4" s="5">
        <f t="shared" si="0"/>
        <v>4656366</v>
      </c>
      <c r="D4" s="44">
        <v>4781468</v>
      </c>
    </row>
    <row r="5" spans="1:43" x14ac:dyDescent="0.25">
      <c r="A5" s="1">
        <v>2000</v>
      </c>
      <c r="B5" s="5">
        <f>H13</f>
        <v>227916</v>
      </c>
      <c r="C5" s="5">
        <f t="shared" si="0"/>
        <v>5068570</v>
      </c>
      <c r="D5" s="44">
        <v>5296486</v>
      </c>
    </row>
    <row r="6" spans="1:43" x14ac:dyDescent="0.25">
      <c r="A6" s="1">
        <v>2010</v>
      </c>
      <c r="B6" s="5">
        <f>I13</f>
        <v>470632</v>
      </c>
      <c r="C6" s="5">
        <f t="shared" si="0"/>
        <v>5302920</v>
      </c>
      <c r="D6" s="44">
        <v>5773552</v>
      </c>
    </row>
    <row r="7" spans="1:43" x14ac:dyDescent="0.25">
      <c r="A7" s="1">
        <v>2017</v>
      </c>
      <c r="B7" s="5">
        <f>AM16</f>
        <v>573303</v>
      </c>
      <c r="C7" s="5">
        <f t="shared" si="0"/>
        <v>5422776</v>
      </c>
      <c r="D7" s="44">
        <v>5996079</v>
      </c>
    </row>
    <row r="12" spans="1:43" hidden="1" x14ac:dyDescent="0.25">
      <c r="A12" t="s">
        <v>0</v>
      </c>
      <c r="B12" t="s">
        <v>2</v>
      </c>
      <c r="C12" t="s">
        <v>40</v>
      </c>
      <c r="D12" t="s">
        <v>41</v>
      </c>
      <c r="E12" t="s">
        <v>319</v>
      </c>
      <c r="F12" t="s">
        <v>320</v>
      </c>
      <c r="G12" t="s">
        <v>321</v>
      </c>
      <c r="H12" t="s">
        <v>322</v>
      </c>
      <c r="I12" t="s">
        <v>323</v>
      </c>
    </row>
    <row r="13" spans="1:43" hidden="1" x14ac:dyDescent="0.25">
      <c r="A13" t="s">
        <v>132</v>
      </c>
      <c r="B13" t="s">
        <v>5</v>
      </c>
      <c r="C13">
        <v>24</v>
      </c>
      <c r="D13">
        <v>240</v>
      </c>
      <c r="E13">
        <v>45461</v>
      </c>
      <c r="F13">
        <v>64746</v>
      </c>
      <c r="G13">
        <v>125102</v>
      </c>
      <c r="H13">
        <v>227916</v>
      </c>
      <c r="I13">
        <v>470632</v>
      </c>
    </row>
    <row r="14" spans="1:43" hidden="1" x14ac:dyDescent="0.25"/>
    <row r="15" spans="1:43" hidden="1" x14ac:dyDescent="0.25">
      <c r="A15" t="s">
        <v>0</v>
      </c>
      <c r="B15" t="s">
        <v>1</v>
      </c>
      <c r="C15" t="s">
        <v>133</v>
      </c>
      <c r="D15" t="s">
        <v>134</v>
      </c>
      <c r="E15" t="s">
        <v>2</v>
      </c>
      <c r="F15" t="s">
        <v>3</v>
      </c>
      <c r="G15" t="s">
        <v>135</v>
      </c>
      <c r="H15" t="s">
        <v>136</v>
      </c>
      <c r="I15" t="s">
        <v>137</v>
      </c>
      <c r="J15" t="s">
        <v>138</v>
      </c>
      <c r="K15" t="s">
        <v>139</v>
      </c>
      <c r="L15" t="s">
        <v>140</v>
      </c>
      <c r="M15" t="s">
        <v>141</v>
      </c>
      <c r="N15" t="s">
        <v>142</v>
      </c>
      <c r="O15" t="s">
        <v>143</v>
      </c>
      <c r="P15" t="s">
        <v>144</v>
      </c>
      <c r="Q15" t="s">
        <v>145</v>
      </c>
      <c r="R15" t="s">
        <v>146</v>
      </c>
      <c r="S15" t="s">
        <v>147</v>
      </c>
      <c r="T15" t="s">
        <v>148</v>
      </c>
      <c r="U15" t="s">
        <v>149</v>
      </c>
      <c r="V15" t="s">
        <v>150</v>
      </c>
      <c r="W15" t="s">
        <v>151</v>
      </c>
      <c r="X15" t="s">
        <v>152</v>
      </c>
      <c r="Y15" t="s">
        <v>153</v>
      </c>
      <c r="Z15" t="s">
        <v>154</v>
      </c>
      <c r="AA15" t="s">
        <v>155</v>
      </c>
      <c r="AB15" t="s">
        <v>156</v>
      </c>
      <c r="AC15" t="s">
        <v>157</v>
      </c>
      <c r="AD15" t="s">
        <v>158</v>
      </c>
      <c r="AE15" t="s">
        <v>159</v>
      </c>
      <c r="AF15" t="s">
        <v>160</v>
      </c>
      <c r="AG15" t="s">
        <v>161</v>
      </c>
      <c r="AH15" t="s">
        <v>162</v>
      </c>
      <c r="AI15" t="s">
        <v>163</v>
      </c>
      <c r="AJ15" t="s">
        <v>164</v>
      </c>
      <c r="AK15" t="s">
        <v>313</v>
      </c>
      <c r="AL15" t="s">
        <v>314</v>
      </c>
      <c r="AM15" t="s">
        <v>315</v>
      </c>
      <c r="AN15" t="s">
        <v>214</v>
      </c>
      <c r="AO15" t="s">
        <v>316</v>
      </c>
      <c r="AP15" t="s">
        <v>317</v>
      </c>
      <c r="AQ15" t="s">
        <v>318</v>
      </c>
    </row>
    <row r="16" spans="1:43" hidden="1" x14ac:dyDescent="0.25">
      <c r="A16" t="s">
        <v>132</v>
      </c>
      <c r="B16" t="s">
        <v>264</v>
      </c>
      <c r="E16" t="s">
        <v>5</v>
      </c>
      <c r="F16">
        <v>24</v>
      </c>
      <c r="AJ16" t="s">
        <v>5</v>
      </c>
      <c r="AK16">
        <v>5996079</v>
      </c>
      <c r="AL16">
        <v>5422776</v>
      </c>
      <c r="AM16">
        <v>573303</v>
      </c>
      <c r="AN16" t="s">
        <v>5</v>
      </c>
      <c r="AO16">
        <v>0</v>
      </c>
      <c r="AP16">
        <v>0</v>
      </c>
      <c r="AQ1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4"/>
  <sheetViews>
    <sheetView workbookViewId="0">
      <selection activeCell="A2" sqref="A2"/>
    </sheetView>
  </sheetViews>
  <sheetFormatPr defaultColWidth="9.7109375" defaultRowHeight="15" x14ac:dyDescent="0.25"/>
  <sheetData>
    <row r="1" spans="1:62" x14ac:dyDescent="0.25">
      <c r="A1" s="43"/>
      <c r="B1" s="43" t="s">
        <v>412</v>
      </c>
      <c r="C1" s="43" t="s">
        <v>413</v>
      </c>
      <c r="D1" s="43" t="s">
        <v>414</v>
      </c>
      <c r="E1" s="37" t="s">
        <v>415</v>
      </c>
      <c r="F1" s="37" t="s">
        <v>416</v>
      </c>
    </row>
    <row r="2" spans="1:62" x14ac:dyDescent="0.25">
      <c r="A2" s="1">
        <v>1970</v>
      </c>
      <c r="B2" s="5">
        <f>E11</f>
        <v>78271</v>
      </c>
      <c r="C2" s="5">
        <f>K11</f>
        <v>15743</v>
      </c>
      <c r="D2" s="44">
        <f>Q11</f>
        <v>1915</v>
      </c>
      <c r="E2" s="15">
        <f>W$11</f>
        <v>1223</v>
      </c>
      <c r="F2" s="15">
        <f>AC$11</f>
        <v>23101</v>
      </c>
    </row>
    <row r="3" spans="1:62" x14ac:dyDescent="0.25">
      <c r="A3" s="1">
        <v>1980</v>
      </c>
      <c r="B3" s="5">
        <f>F11</f>
        <v>76850</v>
      </c>
      <c r="C3" s="5">
        <f>L11</f>
        <v>57168</v>
      </c>
      <c r="D3" s="44">
        <f>R11</f>
        <v>7401</v>
      </c>
      <c r="E3" s="15">
        <f>X$11</f>
        <v>1225</v>
      </c>
      <c r="F3" s="15">
        <f>AD$11</f>
        <v>41823</v>
      </c>
    </row>
    <row r="4" spans="1:62" x14ac:dyDescent="0.25">
      <c r="A4" s="1">
        <v>1990</v>
      </c>
      <c r="B4" s="5">
        <f>G11</f>
        <v>74318</v>
      </c>
      <c r="C4" s="5">
        <f>M11</f>
        <v>110826</v>
      </c>
      <c r="D4" s="44">
        <f>S11</f>
        <v>23173</v>
      </c>
      <c r="E4" s="15">
        <f>Y$11</f>
        <v>1198</v>
      </c>
      <c r="F4" s="15">
        <f>AE$11</f>
        <v>93965</v>
      </c>
    </row>
    <row r="5" spans="1:62" x14ac:dyDescent="0.25">
      <c r="A5" s="1">
        <v>2000</v>
      </c>
      <c r="B5" s="5">
        <f>H11</f>
        <v>86840</v>
      </c>
      <c r="C5" s="5">
        <f>N11</f>
        <v>181504</v>
      </c>
      <c r="D5" s="44">
        <f>T11</f>
        <v>62688</v>
      </c>
      <c r="E5" s="15">
        <f>Z$11</f>
        <v>1957</v>
      </c>
      <c r="F5" s="15">
        <f>AF$11</f>
        <v>185326</v>
      </c>
    </row>
    <row r="6" spans="1:62" x14ac:dyDescent="0.25">
      <c r="A6" s="1">
        <v>2010</v>
      </c>
      <c r="B6" s="5">
        <f>I11</f>
        <v>87628</v>
      </c>
      <c r="C6" s="5">
        <f>O11</f>
        <v>259975</v>
      </c>
      <c r="D6" s="44">
        <f>U11</f>
        <v>120154</v>
      </c>
      <c r="E6" s="15">
        <f>AA$11</f>
        <v>2155</v>
      </c>
      <c r="F6" s="15">
        <f>AG$11</f>
        <v>326492</v>
      </c>
    </row>
    <row r="7" spans="1:62" x14ac:dyDescent="0.25">
      <c r="A7" s="1">
        <v>2017</v>
      </c>
      <c r="B7" s="5">
        <f>V14+AC14</f>
        <v>86312</v>
      </c>
      <c r="C7" s="5">
        <f>W14+AD14</f>
        <v>295988</v>
      </c>
      <c r="D7" s="44">
        <f>X14+AE14</f>
        <v>149357</v>
      </c>
      <c r="E7" s="15">
        <f>Y14+AF14</f>
        <v>2580</v>
      </c>
      <c r="F7" s="15">
        <f>Z14+AA14+AG14+AH14</f>
        <v>360476</v>
      </c>
    </row>
    <row r="10" spans="1:62" hidden="1" x14ac:dyDescent="0.25">
      <c r="A10" t="s">
        <v>0</v>
      </c>
      <c r="B10" t="s">
        <v>2</v>
      </c>
      <c r="C10" t="s">
        <v>40</v>
      </c>
      <c r="D10" t="s">
        <v>41</v>
      </c>
      <c r="E10" s="4" t="s">
        <v>324</v>
      </c>
      <c r="F10" t="s">
        <v>325</v>
      </c>
      <c r="G10" t="s">
        <v>326</v>
      </c>
      <c r="H10" t="s">
        <v>327</v>
      </c>
      <c r="I10" t="s">
        <v>328</v>
      </c>
      <c r="J10" t="s">
        <v>329</v>
      </c>
      <c r="K10" s="4" t="s">
        <v>330</v>
      </c>
      <c r="L10" t="s">
        <v>331</v>
      </c>
      <c r="M10" t="s">
        <v>332</v>
      </c>
      <c r="N10" t="s">
        <v>333</v>
      </c>
      <c r="O10" t="s">
        <v>334</v>
      </c>
      <c r="P10" t="s">
        <v>335</v>
      </c>
      <c r="Q10" s="4" t="s">
        <v>336</v>
      </c>
      <c r="R10" t="s">
        <v>337</v>
      </c>
      <c r="S10" t="s">
        <v>338</v>
      </c>
      <c r="T10" t="s">
        <v>339</v>
      </c>
      <c r="U10" t="s">
        <v>340</v>
      </c>
      <c r="V10" t="s">
        <v>341</v>
      </c>
      <c r="W10" s="4" t="s">
        <v>342</v>
      </c>
      <c r="X10" t="s">
        <v>343</v>
      </c>
      <c r="Y10" t="s">
        <v>344</v>
      </c>
      <c r="Z10" t="s">
        <v>345</v>
      </c>
      <c r="AA10" t="s">
        <v>346</v>
      </c>
      <c r="AB10" t="s">
        <v>347</v>
      </c>
      <c r="AC10" s="4" t="s">
        <v>348</v>
      </c>
      <c r="AD10" t="s">
        <v>349</v>
      </c>
      <c r="AE10" t="s">
        <v>350</v>
      </c>
      <c r="AF10" t="s">
        <v>351</v>
      </c>
      <c r="AG10" t="s">
        <v>352</v>
      </c>
      <c r="AH10" t="s">
        <v>353</v>
      </c>
      <c r="AI10" t="s">
        <v>354</v>
      </c>
      <c r="AJ10" t="s">
        <v>355</v>
      </c>
      <c r="AK10" t="s">
        <v>356</v>
      </c>
      <c r="AL10" t="s">
        <v>357</v>
      </c>
    </row>
    <row r="11" spans="1:62" hidden="1" x14ac:dyDescent="0.25">
      <c r="A11" t="s">
        <v>132</v>
      </c>
      <c r="B11" t="s">
        <v>5</v>
      </c>
      <c r="C11">
        <v>24</v>
      </c>
      <c r="D11">
        <v>240</v>
      </c>
      <c r="E11">
        <v>78271</v>
      </c>
      <c r="F11">
        <v>76850</v>
      </c>
      <c r="G11">
        <v>74318</v>
      </c>
      <c r="H11">
        <v>86840</v>
      </c>
      <c r="I11">
        <v>87628</v>
      </c>
      <c r="J11">
        <v>2570</v>
      </c>
      <c r="K11">
        <v>15743</v>
      </c>
      <c r="L11">
        <v>57168</v>
      </c>
      <c r="M11">
        <v>110826</v>
      </c>
      <c r="N11">
        <v>181504</v>
      </c>
      <c r="O11">
        <v>259975</v>
      </c>
      <c r="P11">
        <v>2526</v>
      </c>
      <c r="Q11">
        <v>1915</v>
      </c>
      <c r="R11">
        <v>7401</v>
      </c>
      <c r="S11">
        <v>23173</v>
      </c>
      <c r="T11">
        <v>62688</v>
      </c>
      <c r="U11">
        <v>120154</v>
      </c>
      <c r="V11">
        <v>3130</v>
      </c>
      <c r="W11">
        <v>1223</v>
      </c>
      <c r="X11">
        <v>1225</v>
      </c>
      <c r="Y11">
        <v>1198</v>
      </c>
      <c r="Z11">
        <v>1957</v>
      </c>
      <c r="AA11">
        <v>2155</v>
      </c>
      <c r="AB11">
        <v>382</v>
      </c>
      <c r="AC11">
        <v>23101</v>
      </c>
      <c r="AD11">
        <v>41823</v>
      </c>
      <c r="AE11">
        <v>93965</v>
      </c>
      <c r="AF11">
        <v>185326</v>
      </c>
      <c r="AG11">
        <v>326492</v>
      </c>
      <c r="AH11">
        <v>4357</v>
      </c>
      <c r="AI11">
        <v>4092</v>
      </c>
      <c r="AJ11">
        <v>11114</v>
      </c>
      <c r="AK11">
        <v>10014</v>
      </c>
      <c r="AL11">
        <v>0</v>
      </c>
    </row>
    <row r="12" spans="1:62" hidden="1" x14ac:dyDescent="0.25"/>
    <row r="13" spans="1:62" hidden="1" x14ac:dyDescent="0.25">
      <c r="A13" t="s">
        <v>0</v>
      </c>
      <c r="B13" t="s">
        <v>1</v>
      </c>
      <c r="C13" t="s">
        <v>133</v>
      </c>
      <c r="D13" t="s">
        <v>134</v>
      </c>
      <c r="E13" t="s">
        <v>2</v>
      </c>
      <c r="F13" t="s">
        <v>3</v>
      </c>
      <c r="G13" t="s">
        <v>164</v>
      </c>
      <c r="H13" t="s">
        <v>358</v>
      </c>
      <c r="I13" t="s">
        <v>359</v>
      </c>
      <c r="J13" t="s">
        <v>360</v>
      </c>
      <c r="K13" t="s">
        <v>361</v>
      </c>
      <c r="L13" t="s">
        <v>362</v>
      </c>
      <c r="M13" t="s">
        <v>363</v>
      </c>
      <c r="N13" t="s">
        <v>364</v>
      </c>
      <c r="O13" t="s">
        <v>365</v>
      </c>
      <c r="P13" t="s">
        <v>366</v>
      </c>
      <c r="Q13" t="s">
        <v>367</v>
      </c>
      <c r="R13" t="s">
        <v>368</v>
      </c>
      <c r="S13" t="s">
        <v>369</v>
      </c>
      <c r="T13" t="s">
        <v>370</v>
      </c>
      <c r="U13" s="4" t="s">
        <v>371</v>
      </c>
      <c r="V13" t="s">
        <v>372</v>
      </c>
      <c r="W13" t="s">
        <v>373</v>
      </c>
      <c r="X13" t="s">
        <v>374</v>
      </c>
      <c r="Y13" t="s">
        <v>375</v>
      </c>
      <c r="Z13" t="s">
        <v>376</v>
      </c>
      <c r="AA13" t="s">
        <v>377</v>
      </c>
      <c r="AB13" s="4" t="s">
        <v>378</v>
      </c>
      <c r="AC13" t="s">
        <v>379</v>
      </c>
      <c r="AD13" t="s">
        <v>380</v>
      </c>
      <c r="AE13" t="s">
        <v>381</v>
      </c>
      <c r="AF13" t="s">
        <v>382</v>
      </c>
      <c r="AG13" t="s">
        <v>383</v>
      </c>
      <c r="AH13" t="s">
        <v>384</v>
      </c>
      <c r="AI13" t="s">
        <v>214</v>
      </c>
      <c r="AJ13" t="s">
        <v>385</v>
      </c>
      <c r="AK13" t="s">
        <v>386</v>
      </c>
      <c r="AL13" t="s">
        <v>387</v>
      </c>
      <c r="AM13" t="s">
        <v>388</v>
      </c>
      <c r="AN13" t="s">
        <v>389</v>
      </c>
      <c r="AO13" t="s">
        <v>390</v>
      </c>
      <c r="AP13" t="s">
        <v>391</v>
      </c>
      <c r="AQ13" t="s">
        <v>392</v>
      </c>
      <c r="AR13" t="s">
        <v>393</v>
      </c>
      <c r="AS13" t="s">
        <v>394</v>
      </c>
      <c r="AT13" t="s">
        <v>395</v>
      </c>
      <c r="AU13" t="s">
        <v>396</v>
      </c>
      <c r="AV13" t="s">
        <v>397</v>
      </c>
      <c r="AW13" t="s">
        <v>398</v>
      </c>
      <c r="AX13" t="s">
        <v>399</v>
      </c>
      <c r="AY13" t="s">
        <v>400</v>
      </c>
      <c r="AZ13" t="s">
        <v>401</v>
      </c>
      <c r="BA13" t="s">
        <v>402</v>
      </c>
      <c r="BB13" t="s">
        <v>403</v>
      </c>
      <c r="BC13" t="s">
        <v>404</v>
      </c>
      <c r="BD13" t="s">
        <v>405</v>
      </c>
      <c r="BE13" t="s">
        <v>406</v>
      </c>
      <c r="BF13" t="s">
        <v>407</v>
      </c>
      <c r="BG13" t="s">
        <v>408</v>
      </c>
      <c r="BH13" t="s">
        <v>409</v>
      </c>
      <c r="BI13" t="s">
        <v>410</v>
      </c>
      <c r="BJ13" t="s">
        <v>411</v>
      </c>
    </row>
    <row r="14" spans="1:62" hidden="1" x14ac:dyDescent="0.25">
      <c r="A14" t="s">
        <v>132</v>
      </c>
      <c r="B14" t="s">
        <v>264</v>
      </c>
      <c r="E14" t="s">
        <v>5</v>
      </c>
      <c r="F14">
        <v>24</v>
      </c>
      <c r="G14" t="s">
        <v>5</v>
      </c>
      <c r="H14">
        <v>5996079</v>
      </c>
      <c r="I14">
        <v>5101366</v>
      </c>
      <c r="J14">
        <v>2842527</v>
      </c>
      <c r="K14">
        <v>2170860</v>
      </c>
      <c r="L14">
        <v>660756</v>
      </c>
      <c r="M14">
        <v>236680</v>
      </c>
      <c r="N14">
        <v>1120376</v>
      </c>
      <c r="O14">
        <v>153048</v>
      </c>
      <c r="P14">
        <v>87979</v>
      </c>
      <c r="Q14">
        <v>14757</v>
      </c>
      <c r="R14">
        <v>4712</v>
      </c>
      <c r="S14">
        <v>68510</v>
      </c>
      <c r="T14">
        <v>894713</v>
      </c>
      <c r="U14">
        <v>451224</v>
      </c>
      <c r="V14">
        <v>56506</v>
      </c>
      <c r="W14">
        <v>181565</v>
      </c>
      <c r="X14">
        <v>80055</v>
      </c>
      <c r="Y14">
        <v>1003</v>
      </c>
      <c r="Z14">
        <v>127689</v>
      </c>
      <c r="AA14">
        <v>4406</v>
      </c>
      <c r="AB14">
        <v>443489</v>
      </c>
      <c r="AC14">
        <v>29806</v>
      </c>
      <c r="AD14">
        <v>114423</v>
      </c>
      <c r="AE14">
        <v>69302</v>
      </c>
      <c r="AF14">
        <v>1577</v>
      </c>
      <c r="AG14">
        <v>224254</v>
      </c>
      <c r="AH14">
        <v>4127</v>
      </c>
      <c r="AI14" t="s">
        <v>5</v>
      </c>
      <c r="AJ14">
        <v>0</v>
      </c>
      <c r="AK14">
        <v>7286</v>
      </c>
      <c r="AL14">
        <v>9237</v>
      </c>
      <c r="AM14">
        <v>9649</v>
      </c>
      <c r="AN14">
        <v>6024</v>
      </c>
      <c r="AO14">
        <v>3439</v>
      </c>
      <c r="AP14">
        <v>7967</v>
      </c>
      <c r="AQ14">
        <v>2909</v>
      </c>
      <c r="AR14">
        <v>2601</v>
      </c>
      <c r="AS14">
        <v>1023</v>
      </c>
      <c r="AT14">
        <v>713</v>
      </c>
      <c r="AU14">
        <v>1872</v>
      </c>
      <c r="AV14">
        <v>7286</v>
      </c>
      <c r="AW14">
        <v>4189</v>
      </c>
      <c r="AX14">
        <v>1725</v>
      </c>
      <c r="AY14">
        <v>2102</v>
      </c>
      <c r="AZ14">
        <v>2544</v>
      </c>
      <c r="BA14">
        <v>239</v>
      </c>
      <c r="BB14">
        <v>3078</v>
      </c>
      <c r="BC14">
        <v>393</v>
      </c>
      <c r="BD14">
        <v>6810</v>
      </c>
      <c r="BE14">
        <v>1532</v>
      </c>
      <c r="BF14">
        <v>3164</v>
      </c>
      <c r="BG14">
        <v>2940</v>
      </c>
      <c r="BH14">
        <v>385</v>
      </c>
      <c r="BI14">
        <v>4829</v>
      </c>
      <c r="BJ14">
        <v>476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3"/>
  <sheetViews>
    <sheetView workbookViewId="0">
      <selection activeCell="E40" sqref="E40"/>
    </sheetView>
  </sheetViews>
  <sheetFormatPr defaultColWidth="9.7109375" defaultRowHeight="15" x14ac:dyDescent="0.25"/>
  <sheetData>
    <row r="1" spans="1:101" x14ac:dyDescent="0.25">
      <c r="B1" t="s">
        <v>848</v>
      </c>
      <c r="C1" t="s">
        <v>849</v>
      </c>
      <c r="D1" t="s">
        <v>850</v>
      </c>
      <c r="E1" t="s">
        <v>851</v>
      </c>
    </row>
    <row r="2" spans="1:101" x14ac:dyDescent="0.25">
      <c r="A2" t="s">
        <v>852</v>
      </c>
      <c r="B2" s="7">
        <f>L11+L19</f>
        <v>133601</v>
      </c>
      <c r="C2" s="7">
        <f>V11+AD11+V19+AD19</f>
        <v>87344</v>
      </c>
      <c r="D2" s="7">
        <f>P15+L23</f>
        <v>84465</v>
      </c>
      <c r="E2" s="7">
        <f>X15+T23</f>
        <v>61623</v>
      </c>
    </row>
    <row r="3" spans="1:101" x14ac:dyDescent="0.25">
      <c r="A3" t="s">
        <v>853</v>
      </c>
      <c r="B3" s="7">
        <f>N11+N19</f>
        <v>694716</v>
      </c>
      <c r="C3" s="7">
        <f>X11+AF11+X19+AF19</f>
        <v>264261</v>
      </c>
      <c r="D3" s="7">
        <f>R15+N23</f>
        <v>286915</v>
      </c>
      <c r="E3" s="7">
        <f>Z15+V23</f>
        <v>56635</v>
      </c>
    </row>
    <row r="4" spans="1:101" x14ac:dyDescent="0.25">
      <c r="A4" t="s">
        <v>854</v>
      </c>
      <c r="B4" s="7">
        <f>P11+P19</f>
        <v>215985</v>
      </c>
      <c r="C4" s="7">
        <f>Z11+AH11+Z19+AH19</f>
        <v>64279</v>
      </c>
      <c r="D4" s="7">
        <f>T15+P23</f>
        <v>216696</v>
      </c>
      <c r="E4" s="7">
        <f>AB15+X23</f>
        <v>14573</v>
      </c>
    </row>
    <row r="6" spans="1:101" hidden="1" x14ac:dyDescent="0.25"/>
    <row r="7" spans="1:101" hidden="1" x14ac:dyDescent="0.25"/>
    <row r="8" spans="1:101" hidden="1" x14ac:dyDescent="0.25"/>
    <row r="9" spans="1:101" hidden="1" x14ac:dyDescent="0.25">
      <c r="A9" t="s">
        <v>417</v>
      </c>
      <c r="B9" t="s">
        <v>418</v>
      </c>
      <c r="C9" t="s">
        <v>419</v>
      </c>
      <c r="D9" t="s">
        <v>450</v>
      </c>
      <c r="E9" t="s">
        <v>451</v>
      </c>
      <c r="F9" t="s">
        <v>452</v>
      </c>
      <c r="G9" t="s">
        <v>453</v>
      </c>
      <c r="H9" t="s">
        <v>454</v>
      </c>
      <c r="I9" t="s">
        <v>455</v>
      </c>
      <c r="J9" t="s">
        <v>456</v>
      </c>
      <c r="K9" t="s">
        <v>457</v>
      </c>
      <c r="L9" s="46" t="s">
        <v>458</v>
      </c>
      <c r="M9" t="s">
        <v>459</v>
      </c>
      <c r="N9" s="46" t="s">
        <v>460</v>
      </c>
      <c r="O9" t="s">
        <v>461</v>
      </c>
      <c r="P9" s="46" t="s">
        <v>462</v>
      </c>
      <c r="Q9" t="s">
        <v>463</v>
      </c>
      <c r="R9" t="s">
        <v>464</v>
      </c>
      <c r="S9" t="s">
        <v>465</v>
      </c>
      <c r="T9" t="s">
        <v>466</v>
      </c>
      <c r="U9" t="s">
        <v>467</v>
      </c>
      <c r="V9" s="47" t="s">
        <v>468</v>
      </c>
      <c r="W9" t="s">
        <v>469</v>
      </c>
      <c r="X9" t="s">
        <v>470</v>
      </c>
      <c r="Y9" t="s">
        <v>471</v>
      </c>
      <c r="Z9" t="s">
        <v>472</v>
      </c>
      <c r="AA9" t="s">
        <v>473</v>
      </c>
      <c r="AB9" t="s">
        <v>474</v>
      </c>
      <c r="AC9" t="s">
        <v>475</v>
      </c>
      <c r="AD9" s="47" t="s">
        <v>476</v>
      </c>
      <c r="AE9" t="s">
        <v>477</v>
      </c>
      <c r="AF9" t="s">
        <v>478</v>
      </c>
      <c r="AG9" t="s">
        <v>479</v>
      </c>
      <c r="AH9" t="s">
        <v>480</v>
      </c>
      <c r="AI9" t="s">
        <v>481</v>
      </c>
      <c r="AJ9" t="s">
        <v>482</v>
      </c>
      <c r="AK9" t="s">
        <v>483</v>
      </c>
      <c r="AL9" t="s">
        <v>484</v>
      </c>
      <c r="AM9" t="s">
        <v>485</v>
      </c>
      <c r="AN9" t="s">
        <v>486</v>
      </c>
      <c r="AO9" t="s">
        <v>487</v>
      </c>
      <c r="AP9" t="s">
        <v>488</v>
      </c>
      <c r="AQ9" t="s">
        <v>489</v>
      </c>
      <c r="AR9" t="s">
        <v>490</v>
      </c>
      <c r="AS9" t="s">
        <v>491</v>
      </c>
      <c r="AT9" t="s">
        <v>492</v>
      </c>
      <c r="AU9" t="s">
        <v>493</v>
      </c>
      <c r="AV9" t="s">
        <v>494</v>
      </c>
      <c r="AW9" t="s">
        <v>495</v>
      </c>
      <c r="AX9" t="s">
        <v>496</v>
      </c>
      <c r="AY9" t="s">
        <v>497</v>
      </c>
      <c r="AZ9" t="s">
        <v>498</v>
      </c>
      <c r="BA9" t="s">
        <v>499</v>
      </c>
      <c r="BB9" t="s">
        <v>500</v>
      </c>
      <c r="BC9" t="s">
        <v>501</v>
      </c>
      <c r="BD9" t="s">
        <v>502</v>
      </c>
      <c r="BE9" t="s">
        <v>503</v>
      </c>
      <c r="BF9" t="s">
        <v>504</v>
      </c>
      <c r="BG9" t="s">
        <v>505</v>
      </c>
      <c r="BH9" t="s">
        <v>506</v>
      </c>
      <c r="BI9" t="s">
        <v>507</v>
      </c>
      <c r="BJ9" t="s">
        <v>508</v>
      </c>
      <c r="BK9" t="s">
        <v>509</v>
      </c>
      <c r="BL9" t="s">
        <v>510</v>
      </c>
      <c r="BM9" t="s">
        <v>511</v>
      </c>
      <c r="BN9" t="s">
        <v>512</v>
      </c>
      <c r="BO9" t="s">
        <v>513</v>
      </c>
      <c r="BP9" t="s">
        <v>514</v>
      </c>
      <c r="BQ9" t="s">
        <v>515</v>
      </c>
      <c r="BR9" t="s">
        <v>516</v>
      </c>
      <c r="BS9" t="s">
        <v>517</v>
      </c>
      <c r="BT9" t="s">
        <v>518</v>
      </c>
      <c r="BU9" t="s">
        <v>519</v>
      </c>
      <c r="BV9" t="s">
        <v>520</v>
      </c>
      <c r="BW9" t="s">
        <v>521</v>
      </c>
      <c r="BX9" t="s">
        <v>522</v>
      </c>
      <c r="BY9" t="s">
        <v>523</v>
      </c>
      <c r="BZ9" t="s">
        <v>855</v>
      </c>
      <c r="CA9" t="s">
        <v>856</v>
      </c>
      <c r="CB9" t="s">
        <v>857</v>
      </c>
      <c r="CC9" t="s">
        <v>858</v>
      </c>
      <c r="CD9" t="s">
        <v>859</v>
      </c>
      <c r="CE9" t="s">
        <v>860</v>
      </c>
      <c r="CF9" t="s">
        <v>861</v>
      </c>
      <c r="CG9" t="s">
        <v>862</v>
      </c>
      <c r="CH9" t="s">
        <v>863</v>
      </c>
      <c r="CI9" t="s">
        <v>864</v>
      </c>
      <c r="CJ9" t="s">
        <v>865</v>
      </c>
      <c r="CK9" t="s">
        <v>866</v>
      </c>
      <c r="CL9" t="s">
        <v>867</v>
      </c>
      <c r="CM9" t="s">
        <v>868</v>
      </c>
      <c r="CN9" t="s">
        <v>869</v>
      </c>
      <c r="CO9" t="s">
        <v>870</v>
      </c>
      <c r="CP9" t="s">
        <v>871</v>
      </c>
      <c r="CQ9" t="s">
        <v>872</v>
      </c>
      <c r="CR9" t="s">
        <v>873</v>
      </c>
      <c r="CS9" t="s">
        <v>874</v>
      </c>
      <c r="CT9" t="s">
        <v>875</v>
      </c>
      <c r="CU9" t="s">
        <v>876</v>
      </c>
      <c r="CV9" t="s">
        <v>877</v>
      </c>
      <c r="CW9" t="s">
        <v>878</v>
      </c>
    </row>
    <row r="10" spans="1:101" hidden="1" x14ac:dyDescent="0.25">
      <c r="A10" t="s">
        <v>420</v>
      </c>
      <c r="B10" t="s">
        <v>421</v>
      </c>
      <c r="C10" t="s">
        <v>422</v>
      </c>
      <c r="D10" t="s">
        <v>524</v>
      </c>
      <c r="E10" t="s">
        <v>525</v>
      </c>
      <c r="F10" t="s">
        <v>879</v>
      </c>
      <c r="G10" t="s">
        <v>880</v>
      </c>
      <c r="H10" t="s">
        <v>881</v>
      </c>
      <c r="I10" t="s">
        <v>882</v>
      </c>
      <c r="J10" t="s">
        <v>883</v>
      </c>
      <c r="K10" t="s">
        <v>884</v>
      </c>
      <c r="L10" t="s">
        <v>885</v>
      </c>
      <c r="M10" t="s">
        <v>886</v>
      </c>
      <c r="N10" t="s">
        <v>887</v>
      </c>
      <c r="O10" t="s">
        <v>888</v>
      </c>
      <c r="P10" t="s">
        <v>889</v>
      </c>
      <c r="Q10" t="s">
        <v>890</v>
      </c>
      <c r="R10" t="s">
        <v>891</v>
      </c>
      <c r="S10" t="s">
        <v>892</v>
      </c>
      <c r="T10" t="s">
        <v>893</v>
      </c>
      <c r="U10" t="s">
        <v>894</v>
      </c>
      <c r="V10" t="s">
        <v>895</v>
      </c>
      <c r="W10" t="s">
        <v>896</v>
      </c>
      <c r="X10" t="s">
        <v>897</v>
      </c>
      <c r="Y10" t="s">
        <v>898</v>
      </c>
      <c r="Z10" t="s">
        <v>899</v>
      </c>
      <c r="AA10" t="s">
        <v>900</v>
      </c>
      <c r="AB10" t="s">
        <v>901</v>
      </c>
      <c r="AC10" t="s">
        <v>902</v>
      </c>
      <c r="AD10" t="s">
        <v>903</v>
      </c>
      <c r="AE10" t="s">
        <v>904</v>
      </c>
      <c r="AF10" t="s">
        <v>905</v>
      </c>
      <c r="AG10" t="s">
        <v>906</v>
      </c>
      <c r="AH10" t="s">
        <v>907</v>
      </c>
      <c r="AI10" t="s">
        <v>908</v>
      </c>
      <c r="AJ10" t="s">
        <v>909</v>
      </c>
      <c r="AK10" t="s">
        <v>910</v>
      </c>
      <c r="AL10" t="s">
        <v>911</v>
      </c>
      <c r="AM10" t="s">
        <v>912</v>
      </c>
      <c r="AN10" t="s">
        <v>913</v>
      </c>
      <c r="AO10" t="s">
        <v>914</v>
      </c>
      <c r="AP10" t="s">
        <v>915</v>
      </c>
      <c r="AQ10" t="s">
        <v>916</v>
      </c>
      <c r="AR10" t="s">
        <v>917</v>
      </c>
      <c r="AS10" t="s">
        <v>918</v>
      </c>
      <c r="AT10" t="s">
        <v>919</v>
      </c>
      <c r="AU10" t="s">
        <v>920</v>
      </c>
      <c r="AV10" t="s">
        <v>921</v>
      </c>
      <c r="AW10" t="s">
        <v>922</v>
      </c>
      <c r="AX10" t="s">
        <v>923</v>
      </c>
      <c r="AY10" t="s">
        <v>924</v>
      </c>
      <c r="AZ10" t="s">
        <v>925</v>
      </c>
      <c r="BA10" t="s">
        <v>926</v>
      </c>
      <c r="BB10" t="s">
        <v>927</v>
      </c>
      <c r="BC10" t="s">
        <v>928</v>
      </c>
      <c r="BD10" t="s">
        <v>929</v>
      </c>
      <c r="BE10" t="s">
        <v>930</v>
      </c>
      <c r="BF10" t="s">
        <v>931</v>
      </c>
      <c r="BG10" t="s">
        <v>932</v>
      </c>
      <c r="BH10" t="s">
        <v>933</v>
      </c>
      <c r="BI10" t="s">
        <v>934</v>
      </c>
      <c r="BJ10" t="s">
        <v>935</v>
      </c>
      <c r="BK10" t="s">
        <v>936</v>
      </c>
      <c r="BL10" t="s">
        <v>937</v>
      </c>
      <c r="BM10" t="s">
        <v>938</v>
      </c>
      <c r="BN10" t="s">
        <v>939</v>
      </c>
      <c r="BO10" t="s">
        <v>940</v>
      </c>
      <c r="BP10" t="s">
        <v>941</v>
      </c>
      <c r="BQ10" t="s">
        <v>942</v>
      </c>
      <c r="BR10" t="s">
        <v>943</v>
      </c>
      <c r="BS10" t="s">
        <v>944</v>
      </c>
      <c r="BT10" t="s">
        <v>945</v>
      </c>
      <c r="BU10" t="s">
        <v>946</v>
      </c>
      <c r="BV10" t="s">
        <v>947</v>
      </c>
      <c r="BW10" t="s">
        <v>948</v>
      </c>
      <c r="BX10" t="s">
        <v>949</v>
      </c>
      <c r="BY10" t="s">
        <v>950</v>
      </c>
      <c r="BZ10" t="s">
        <v>951</v>
      </c>
      <c r="CA10" t="s">
        <v>952</v>
      </c>
      <c r="CB10" t="s">
        <v>953</v>
      </c>
      <c r="CC10" t="s">
        <v>954</v>
      </c>
      <c r="CD10" t="s">
        <v>955</v>
      </c>
      <c r="CE10" t="s">
        <v>956</v>
      </c>
      <c r="CF10" t="s">
        <v>957</v>
      </c>
      <c r="CG10" t="s">
        <v>958</v>
      </c>
      <c r="CH10" t="s">
        <v>959</v>
      </c>
      <c r="CI10" t="s">
        <v>960</v>
      </c>
      <c r="CJ10" t="s">
        <v>961</v>
      </c>
      <c r="CK10" t="s">
        <v>962</v>
      </c>
      <c r="CL10" t="s">
        <v>963</v>
      </c>
      <c r="CM10" t="s">
        <v>964</v>
      </c>
      <c r="CN10" t="s">
        <v>965</v>
      </c>
      <c r="CO10" t="s">
        <v>966</v>
      </c>
      <c r="CP10" t="s">
        <v>967</v>
      </c>
      <c r="CQ10" t="s">
        <v>968</v>
      </c>
      <c r="CR10" t="s">
        <v>969</v>
      </c>
      <c r="CS10" t="s">
        <v>970</v>
      </c>
      <c r="CT10" t="s">
        <v>971</v>
      </c>
      <c r="CU10" t="s">
        <v>972</v>
      </c>
      <c r="CV10" t="s">
        <v>973</v>
      </c>
      <c r="CW10" t="s">
        <v>974</v>
      </c>
    </row>
    <row r="11" spans="1:101" hidden="1" x14ac:dyDescent="0.25">
      <c r="A11" t="s">
        <v>598</v>
      </c>
      <c r="B11">
        <v>24</v>
      </c>
      <c r="C11" t="s">
        <v>5</v>
      </c>
      <c r="D11">
        <v>2181093</v>
      </c>
      <c r="E11">
        <v>4999</v>
      </c>
      <c r="F11">
        <v>1456758</v>
      </c>
      <c r="G11">
        <v>7730</v>
      </c>
      <c r="H11">
        <v>1073586</v>
      </c>
      <c r="I11">
        <v>7000</v>
      </c>
      <c r="J11">
        <v>856814</v>
      </c>
      <c r="K11">
        <v>7131</v>
      </c>
      <c r="L11">
        <v>76479</v>
      </c>
      <c r="M11">
        <v>2079</v>
      </c>
      <c r="N11">
        <v>583455</v>
      </c>
      <c r="O11">
        <v>5823</v>
      </c>
      <c r="P11">
        <v>196880</v>
      </c>
      <c r="Q11">
        <v>1702</v>
      </c>
      <c r="R11">
        <v>216772</v>
      </c>
      <c r="S11">
        <v>3053</v>
      </c>
      <c r="T11">
        <v>60891</v>
      </c>
      <c r="U11">
        <v>1803</v>
      </c>
      <c r="V11">
        <v>7986</v>
      </c>
      <c r="W11">
        <v>656</v>
      </c>
      <c r="X11">
        <v>40607</v>
      </c>
      <c r="Y11">
        <v>1350</v>
      </c>
      <c r="Z11">
        <v>12298</v>
      </c>
      <c r="AA11">
        <v>661</v>
      </c>
      <c r="AB11">
        <v>155881</v>
      </c>
      <c r="AC11">
        <v>2536</v>
      </c>
      <c r="AD11">
        <v>11735</v>
      </c>
      <c r="AE11">
        <v>827</v>
      </c>
      <c r="AF11">
        <v>104158</v>
      </c>
      <c r="AG11">
        <v>1983</v>
      </c>
      <c r="AH11">
        <v>39988</v>
      </c>
      <c r="AI11">
        <v>1188</v>
      </c>
      <c r="AJ11">
        <v>383172</v>
      </c>
      <c r="AK11">
        <v>3899</v>
      </c>
      <c r="AL11">
        <v>323526</v>
      </c>
      <c r="AM11">
        <v>3694</v>
      </c>
      <c r="AN11">
        <v>21622</v>
      </c>
      <c r="AO11">
        <v>1158</v>
      </c>
      <c r="AP11">
        <v>159692</v>
      </c>
      <c r="AQ11">
        <v>2367</v>
      </c>
      <c r="AR11">
        <v>142212</v>
      </c>
      <c r="AS11">
        <v>2717</v>
      </c>
      <c r="AT11">
        <v>59646</v>
      </c>
      <c r="AU11">
        <v>1584</v>
      </c>
      <c r="AV11">
        <v>15962</v>
      </c>
      <c r="AW11">
        <v>899</v>
      </c>
      <c r="AX11">
        <v>32634</v>
      </c>
      <c r="AY11">
        <v>1285</v>
      </c>
      <c r="AZ11">
        <v>11050</v>
      </c>
      <c r="BA11">
        <v>627</v>
      </c>
      <c r="BB11">
        <v>724335</v>
      </c>
      <c r="BC11">
        <v>4974</v>
      </c>
      <c r="BD11">
        <v>386600</v>
      </c>
      <c r="BE11">
        <v>3934</v>
      </c>
      <c r="BF11">
        <v>187488</v>
      </c>
      <c r="BG11">
        <v>2420</v>
      </c>
      <c r="BH11">
        <v>57122</v>
      </c>
      <c r="BI11">
        <v>1631</v>
      </c>
      <c r="BJ11">
        <v>111261</v>
      </c>
      <c r="BK11">
        <v>2030</v>
      </c>
      <c r="BL11">
        <v>19105</v>
      </c>
      <c r="BM11">
        <v>820</v>
      </c>
      <c r="BN11">
        <v>199112</v>
      </c>
      <c r="BO11">
        <v>3218</v>
      </c>
      <c r="BP11">
        <v>45259</v>
      </c>
      <c r="BQ11">
        <v>1581</v>
      </c>
      <c r="BR11">
        <v>16670</v>
      </c>
      <c r="BS11">
        <v>852</v>
      </c>
      <c r="BT11">
        <v>26023</v>
      </c>
      <c r="BU11">
        <v>1322</v>
      </c>
      <c r="BV11">
        <v>2566</v>
      </c>
      <c r="BW11">
        <v>334</v>
      </c>
      <c r="BX11">
        <v>153853</v>
      </c>
      <c r="BY11">
        <v>2716</v>
      </c>
      <c r="BZ11">
        <v>50953</v>
      </c>
      <c r="CA11">
        <v>1557</v>
      </c>
      <c r="CB11">
        <v>93473</v>
      </c>
      <c r="CC11">
        <v>2425</v>
      </c>
      <c r="CD11">
        <v>9427</v>
      </c>
      <c r="CE11">
        <v>570</v>
      </c>
      <c r="CF11">
        <v>337735</v>
      </c>
      <c r="CG11">
        <v>3633</v>
      </c>
      <c r="CH11">
        <v>264550</v>
      </c>
      <c r="CI11">
        <v>3461</v>
      </c>
      <c r="CJ11">
        <v>62843</v>
      </c>
      <c r="CK11">
        <v>1833</v>
      </c>
      <c r="CL11">
        <v>127223</v>
      </c>
      <c r="CM11">
        <v>3204</v>
      </c>
      <c r="CN11">
        <v>74484</v>
      </c>
      <c r="CO11">
        <v>1498</v>
      </c>
      <c r="CP11">
        <v>73185</v>
      </c>
      <c r="CQ11">
        <v>2116</v>
      </c>
      <c r="CR11">
        <v>45661</v>
      </c>
      <c r="CS11">
        <v>1479</v>
      </c>
      <c r="CT11">
        <v>24001</v>
      </c>
      <c r="CU11">
        <v>1287</v>
      </c>
      <c r="CV11">
        <v>3523</v>
      </c>
      <c r="CW11">
        <v>418</v>
      </c>
    </row>
    <row r="12" spans="1:101" hidden="1" x14ac:dyDescent="0.25"/>
    <row r="13" spans="1:101" hidden="1" x14ac:dyDescent="0.25">
      <c r="L13" t="s">
        <v>482</v>
      </c>
      <c r="M13" t="s">
        <v>483</v>
      </c>
      <c r="N13" t="s">
        <v>484</v>
      </c>
      <c r="O13" t="s">
        <v>485</v>
      </c>
      <c r="P13" s="47" t="s">
        <v>486</v>
      </c>
      <c r="Q13" t="s">
        <v>487</v>
      </c>
      <c r="R13" s="47" t="s">
        <v>488</v>
      </c>
      <c r="S13" t="s">
        <v>489</v>
      </c>
      <c r="T13" s="47" t="s">
        <v>490</v>
      </c>
      <c r="U13" t="s">
        <v>491</v>
      </c>
      <c r="V13" t="s">
        <v>492</v>
      </c>
      <c r="W13" t="s">
        <v>493</v>
      </c>
      <c r="X13" s="48" t="s">
        <v>494</v>
      </c>
      <c r="Y13" t="s">
        <v>495</v>
      </c>
      <c r="Z13" s="48" t="s">
        <v>496</v>
      </c>
      <c r="AA13" t="s">
        <v>497</v>
      </c>
      <c r="AB13" s="48" t="s">
        <v>498</v>
      </c>
      <c r="AC13" t="s">
        <v>499</v>
      </c>
      <c r="AD13" t="s">
        <v>500</v>
      </c>
      <c r="AE13" t="s">
        <v>501</v>
      </c>
      <c r="AF13" t="s">
        <v>502</v>
      </c>
      <c r="AG13" t="s">
        <v>503</v>
      </c>
      <c r="AH13" t="s">
        <v>504</v>
      </c>
      <c r="AI13" t="s">
        <v>505</v>
      </c>
      <c r="AJ13" t="s">
        <v>506</v>
      </c>
      <c r="AK13" t="s">
        <v>507</v>
      </c>
      <c r="AL13" t="s">
        <v>508</v>
      </c>
      <c r="AM13" t="s">
        <v>509</v>
      </c>
      <c r="AN13" t="s">
        <v>510</v>
      </c>
      <c r="AO13" t="s">
        <v>511</v>
      </c>
      <c r="AP13" t="s">
        <v>512</v>
      </c>
      <c r="AQ13" t="s">
        <v>513</v>
      </c>
      <c r="AR13" t="s">
        <v>514</v>
      </c>
      <c r="AS13" t="s">
        <v>515</v>
      </c>
      <c r="AT13" t="s">
        <v>516</v>
      </c>
      <c r="AU13" t="s">
        <v>517</v>
      </c>
      <c r="AV13" t="s">
        <v>518</v>
      </c>
      <c r="AW13" t="s">
        <v>519</v>
      </c>
      <c r="AX13" t="s">
        <v>520</v>
      </c>
      <c r="AY13" t="s">
        <v>521</v>
      </c>
      <c r="AZ13" t="s">
        <v>522</v>
      </c>
      <c r="BA13" t="s">
        <v>523</v>
      </c>
      <c r="BB13" t="s">
        <v>855</v>
      </c>
      <c r="BC13" t="s">
        <v>856</v>
      </c>
      <c r="BD13" t="s">
        <v>857</v>
      </c>
      <c r="BE13" t="s">
        <v>858</v>
      </c>
      <c r="BF13" t="s">
        <v>859</v>
      </c>
      <c r="BG13" t="s">
        <v>860</v>
      </c>
      <c r="BH13" t="s">
        <v>861</v>
      </c>
      <c r="BI13" t="s">
        <v>862</v>
      </c>
      <c r="BJ13" t="s">
        <v>863</v>
      </c>
      <c r="BK13" t="s">
        <v>864</v>
      </c>
      <c r="BL13" t="s">
        <v>865</v>
      </c>
      <c r="BM13" t="s">
        <v>866</v>
      </c>
      <c r="BN13" t="s">
        <v>867</v>
      </c>
      <c r="BO13" t="s">
        <v>868</v>
      </c>
      <c r="BP13" t="s">
        <v>869</v>
      </c>
      <c r="BQ13" t="s">
        <v>870</v>
      </c>
      <c r="BR13" t="s">
        <v>871</v>
      </c>
      <c r="BS13" t="s">
        <v>872</v>
      </c>
      <c r="BT13" t="s">
        <v>873</v>
      </c>
      <c r="BU13" t="s">
        <v>874</v>
      </c>
      <c r="BV13" t="s">
        <v>875</v>
      </c>
      <c r="BW13" t="s">
        <v>876</v>
      </c>
      <c r="BX13" t="s">
        <v>877</v>
      </c>
      <c r="BY13" t="s">
        <v>878</v>
      </c>
    </row>
    <row r="14" spans="1:101" hidden="1" x14ac:dyDescent="0.25">
      <c r="L14" t="s">
        <v>909</v>
      </c>
      <c r="M14" t="s">
        <v>910</v>
      </c>
      <c r="N14" t="s">
        <v>911</v>
      </c>
      <c r="O14" t="s">
        <v>912</v>
      </c>
      <c r="P14" t="s">
        <v>913</v>
      </c>
      <c r="Q14" t="s">
        <v>914</v>
      </c>
      <c r="R14" t="s">
        <v>915</v>
      </c>
      <c r="S14" t="s">
        <v>916</v>
      </c>
      <c r="T14" t="s">
        <v>917</v>
      </c>
      <c r="U14" t="s">
        <v>918</v>
      </c>
      <c r="V14" t="s">
        <v>919</v>
      </c>
      <c r="W14" t="s">
        <v>920</v>
      </c>
      <c r="X14" t="s">
        <v>921</v>
      </c>
      <c r="Y14" t="s">
        <v>922</v>
      </c>
      <c r="Z14" t="s">
        <v>923</v>
      </c>
      <c r="AA14" t="s">
        <v>924</v>
      </c>
      <c r="AB14" t="s">
        <v>925</v>
      </c>
      <c r="AC14" t="s">
        <v>926</v>
      </c>
      <c r="AD14" t="s">
        <v>927</v>
      </c>
      <c r="AE14" t="s">
        <v>928</v>
      </c>
      <c r="AF14" t="s">
        <v>929</v>
      </c>
      <c r="AG14" t="s">
        <v>930</v>
      </c>
      <c r="AH14" t="s">
        <v>931</v>
      </c>
      <c r="AI14" t="s">
        <v>932</v>
      </c>
      <c r="AJ14" t="s">
        <v>933</v>
      </c>
      <c r="AK14" t="s">
        <v>934</v>
      </c>
      <c r="AL14" t="s">
        <v>935</v>
      </c>
      <c r="AM14" t="s">
        <v>936</v>
      </c>
      <c r="AN14" t="s">
        <v>937</v>
      </c>
      <c r="AO14" t="s">
        <v>938</v>
      </c>
      <c r="AP14" t="s">
        <v>939</v>
      </c>
      <c r="AQ14" t="s">
        <v>940</v>
      </c>
      <c r="AR14" t="s">
        <v>941</v>
      </c>
      <c r="AS14" t="s">
        <v>942</v>
      </c>
      <c r="AT14" t="s">
        <v>943</v>
      </c>
      <c r="AU14" t="s">
        <v>944</v>
      </c>
      <c r="AV14" t="s">
        <v>945</v>
      </c>
      <c r="AW14" t="s">
        <v>946</v>
      </c>
      <c r="AX14" t="s">
        <v>947</v>
      </c>
      <c r="AY14" t="s">
        <v>948</v>
      </c>
      <c r="AZ14" t="s">
        <v>949</v>
      </c>
      <c r="BA14" t="s">
        <v>950</v>
      </c>
      <c r="BB14" t="s">
        <v>951</v>
      </c>
      <c r="BC14" t="s">
        <v>952</v>
      </c>
      <c r="BD14" t="s">
        <v>953</v>
      </c>
      <c r="BE14" t="s">
        <v>954</v>
      </c>
      <c r="BF14" t="s">
        <v>955</v>
      </c>
      <c r="BG14" t="s">
        <v>956</v>
      </c>
      <c r="BH14" t="s">
        <v>957</v>
      </c>
      <c r="BI14" t="s">
        <v>958</v>
      </c>
      <c r="BJ14" t="s">
        <v>959</v>
      </c>
      <c r="BK14" t="s">
        <v>960</v>
      </c>
      <c r="BL14" t="s">
        <v>961</v>
      </c>
      <c r="BM14" t="s">
        <v>962</v>
      </c>
      <c r="BN14" t="s">
        <v>963</v>
      </c>
      <c r="BO14" t="s">
        <v>964</v>
      </c>
      <c r="BP14" t="s">
        <v>965</v>
      </c>
      <c r="BQ14" t="s">
        <v>966</v>
      </c>
      <c r="BR14" t="s">
        <v>967</v>
      </c>
      <c r="BS14" t="s">
        <v>968</v>
      </c>
      <c r="BT14" t="s">
        <v>969</v>
      </c>
      <c r="BU14" t="s">
        <v>970</v>
      </c>
      <c r="BV14" t="s">
        <v>971</v>
      </c>
      <c r="BW14" t="s">
        <v>972</v>
      </c>
      <c r="BX14" t="s">
        <v>973</v>
      </c>
      <c r="BY14" t="s">
        <v>974</v>
      </c>
    </row>
    <row r="15" spans="1:101" hidden="1" x14ac:dyDescent="0.25">
      <c r="L15">
        <v>383172</v>
      </c>
      <c r="M15">
        <v>3899</v>
      </c>
      <c r="N15">
        <v>323526</v>
      </c>
      <c r="O15">
        <v>3694</v>
      </c>
      <c r="P15">
        <v>21622</v>
      </c>
      <c r="Q15">
        <v>1158</v>
      </c>
      <c r="R15">
        <v>159692</v>
      </c>
      <c r="S15">
        <v>2367</v>
      </c>
      <c r="T15">
        <v>142212</v>
      </c>
      <c r="U15">
        <v>2717</v>
      </c>
      <c r="V15">
        <v>59646</v>
      </c>
      <c r="W15">
        <v>1584</v>
      </c>
      <c r="X15">
        <v>15962</v>
      </c>
      <c r="Y15">
        <v>899</v>
      </c>
      <c r="Z15">
        <v>32634</v>
      </c>
      <c r="AA15">
        <v>1285</v>
      </c>
      <c r="AB15">
        <v>11050</v>
      </c>
      <c r="AC15">
        <v>627</v>
      </c>
      <c r="AD15">
        <v>724335</v>
      </c>
      <c r="AE15">
        <v>4974</v>
      </c>
      <c r="AF15">
        <v>386600</v>
      </c>
      <c r="AG15">
        <v>3934</v>
      </c>
      <c r="AH15">
        <v>187488</v>
      </c>
      <c r="AI15">
        <v>2420</v>
      </c>
      <c r="AJ15">
        <v>57122</v>
      </c>
      <c r="AK15">
        <v>1631</v>
      </c>
      <c r="AL15">
        <v>111261</v>
      </c>
      <c r="AM15">
        <v>2030</v>
      </c>
      <c r="AN15">
        <v>19105</v>
      </c>
      <c r="AO15">
        <v>820</v>
      </c>
      <c r="AP15">
        <v>199112</v>
      </c>
      <c r="AQ15">
        <v>3218</v>
      </c>
      <c r="AR15">
        <v>45259</v>
      </c>
      <c r="AS15">
        <v>1581</v>
      </c>
      <c r="AT15">
        <v>16670</v>
      </c>
      <c r="AU15">
        <v>852</v>
      </c>
      <c r="AV15">
        <v>26023</v>
      </c>
      <c r="AW15">
        <v>1322</v>
      </c>
      <c r="AX15">
        <v>2566</v>
      </c>
      <c r="AY15">
        <v>334</v>
      </c>
      <c r="AZ15">
        <v>153853</v>
      </c>
      <c r="BA15">
        <v>2716</v>
      </c>
      <c r="BB15">
        <v>50953</v>
      </c>
      <c r="BC15">
        <v>1557</v>
      </c>
      <c r="BD15">
        <v>93473</v>
      </c>
      <c r="BE15">
        <v>2425</v>
      </c>
      <c r="BF15">
        <v>9427</v>
      </c>
      <c r="BG15">
        <v>570</v>
      </c>
      <c r="BH15">
        <v>337735</v>
      </c>
      <c r="BI15">
        <v>3633</v>
      </c>
      <c r="BJ15">
        <v>264550</v>
      </c>
      <c r="BK15">
        <v>3461</v>
      </c>
      <c r="BL15">
        <v>62843</v>
      </c>
      <c r="BM15">
        <v>1833</v>
      </c>
      <c r="BN15">
        <v>127223</v>
      </c>
      <c r="BO15">
        <v>3204</v>
      </c>
      <c r="BP15">
        <v>74484</v>
      </c>
      <c r="BQ15">
        <v>1498</v>
      </c>
      <c r="BR15">
        <v>73185</v>
      </c>
      <c r="BS15">
        <v>2116</v>
      </c>
      <c r="BT15">
        <v>45661</v>
      </c>
      <c r="BU15">
        <v>1479</v>
      </c>
      <c r="BV15">
        <v>24001</v>
      </c>
      <c r="BW15">
        <v>1287</v>
      </c>
      <c r="BX15">
        <v>3523</v>
      </c>
      <c r="BY15">
        <v>418</v>
      </c>
    </row>
    <row r="16" spans="1:101" hidden="1" x14ac:dyDescent="0.25"/>
    <row r="17" spans="12:53" hidden="1" x14ac:dyDescent="0.25">
      <c r="L17" t="s">
        <v>506</v>
      </c>
      <c r="M17" t="s">
        <v>507</v>
      </c>
      <c r="N17" t="s">
        <v>508</v>
      </c>
      <c r="O17" t="s">
        <v>509</v>
      </c>
      <c r="P17" t="s">
        <v>510</v>
      </c>
      <c r="Q17" t="s">
        <v>511</v>
      </c>
      <c r="R17" t="s">
        <v>512</v>
      </c>
      <c r="S17" t="s">
        <v>513</v>
      </c>
      <c r="T17" t="s">
        <v>514</v>
      </c>
      <c r="U17" t="s">
        <v>515</v>
      </c>
      <c r="V17" s="47" t="s">
        <v>516</v>
      </c>
      <c r="W17" t="s">
        <v>517</v>
      </c>
      <c r="X17" t="s">
        <v>518</v>
      </c>
      <c r="Y17" t="s">
        <v>519</v>
      </c>
      <c r="Z17" t="s">
        <v>520</v>
      </c>
      <c r="AA17" t="s">
        <v>521</v>
      </c>
      <c r="AB17" t="s">
        <v>522</v>
      </c>
      <c r="AC17" t="s">
        <v>523</v>
      </c>
      <c r="AD17" s="47" t="s">
        <v>855</v>
      </c>
      <c r="AE17" t="s">
        <v>856</v>
      </c>
      <c r="AF17" t="s">
        <v>857</v>
      </c>
      <c r="AG17" t="s">
        <v>858</v>
      </c>
      <c r="AH17" t="s">
        <v>859</v>
      </c>
      <c r="AI17" t="s">
        <v>860</v>
      </c>
      <c r="AJ17" t="s">
        <v>861</v>
      </c>
      <c r="AK17" t="s">
        <v>862</v>
      </c>
      <c r="AL17" t="s">
        <v>863</v>
      </c>
      <c r="AM17" t="s">
        <v>864</v>
      </c>
      <c r="AN17" t="s">
        <v>865</v>
      </c>
      <c r="AO17" t="s">
        <v>866</v>
      </c>
      <c r="AP17" t="s">
        <v>867</v>
      </c>
      <c r="AQ17" t="s">
        <v>868</v>
      </c>
      <c r="AR17" t="s">
        <v>869</v>
      </c>
      <c r="AS17" t="s">
        <v>870</v>
      </c>
      <c r="AT17" t="s">
        <v>871</v>
      </c>
      <c r="AU17" t="s">
        <v>872</v>
      </c>
      <c r="AV17" t="s">
        <v>873</v>
      </c>
      <c r="AW17" t="s">
        <v>874</v>
      </c>
      <c r="AX17" t="s">
        <v>875</v>
      </c>
      <c r="AY17" t="s">
        <v>876</v>
      </c>
      <c r="AZ17" t="s">
        <v>877</v>
      </c>
      <c r="BA17" t="s">
        <v>878</v>
      </c>
    </row>
    <row r="18" spans="12:53" hidden="1" x14ac:dyDescent="0.25">
      <c r="L18" t="s">
        <v>933</v>
      </c>
      <c r="M18" t="s">
        <v>934</v>
      </c>
      <c r="N18" t="s">
        <v>935</v>
      </c>
      <c r="O18" t="s">
        <v>936</v>
      </c>
      <c r="P18" t="s">
        <v>937</v>
      </c>
      <c r="Q18" t="s">
        <v>938</v>
      </c>
      <c r="R18" t="s">
        <v>939</v>
      </c>
      <c r="S18" t="s">
        <v>940</v>
      </c>
      <c r="T18" t="s">
        <v>941</v>
      </c>
      <c r="U18" t="s">
        <v>942</v>
      </c>
      <c r="V18" t="s">
        <v>943</v>
      </c>
      <c r="W18" t="s">
        <v>944</v>
      </c>
      <c r="X18" t="s">
        <v>945</v>
      </c>
      <c r="Y18" t="s">
        <v>946</v>
      </c>
      <c r="Z18" t="s">
        <v>947</v>
      </c>
      <c r="AA18" t="s">
        <v>948</v>
      </c>
      <c r="AB18" t="s">
        <v>949</v>
      </c>
      <c r="AC18" t="s">
        <v>950</v>
      </c>
      <c r="AD18" t="s">
        <v>951</v>
      </c>
      <c r="AE18" t="s">
        <v>952</v>
      </c>
      <c r="AF18" t="s">
        <v>953</v>
      </c>
      <c r="AG18" t="s">
        <v>954</v>
      </c>
      <c r="AH18" t="s">
        <v>955</v>
      </c>
      <c r="AI18" t="s">
        <v>956</v>
      </c>
      <c r="AJ18" t="s">
        <v>957</v>
      </c>
      <c r="AK18" t="s">
        <v>958</v>
      </c>
      <c r="AL18" t="s">
        <v>959</v>
      </c>
      <c r="AM18" t="s">
        <v>960</v>
      </c>
      <c r="AN18" t="s">
        <v>961</v>
      </c>
      <c r="AO18" t="s">
        <v>962</v>
      </c>
      <c r="AP18" t="s">
        <v>963</v>
      </c>
      <c r="AQ18" t="s">
        <v>964</v>
      </c>
      <c r="AR18" t="s">
        <v>965</v>
      </c>
      <c r="AS18" t="s">
        <v>966</v>
      </c>
      <c r="AT18" t="s">
        <v>967</v>
      </c>
      <c r="AU18" t="s">
        <v>968</v>
      </c>
      <c r="AV18" t="s">
        <v>969</v>
      </c>
      <c r="AW18" t="s">
        <v>970</v>
      </c>
      <c r="AX18" t="s">
        <v>971</v>
      </c>
      <c r="AY18" t="s">
        <v>972</v>
      </c>
      <c r="AZ18" t="s">
        <v>973</v>
      </c>
      <c r="BA18" t="s">
        <v>974</v>
      </c>
    </row>
    <row r="19" spans="12:53" hidden="1" x14ac:dyDescent="0.25">
      <c r="L19">
        <v>57122</v>
      </c>
      <c r="M19">
        <v>1631</v>
      </c>
      <c r="N19">
        <v>111261</v>
      </c>
      <c r="O19">
        <v>2030</v>
      </c>
      <c r="P19">
        <v>19105</v>
      </c>
      <c r="Q19">
        <v>820</v>
      </c>
      <c r="R19">
        <v>199112</v>
      </c>
      <c r="S19">
        <v>3218</v>
      </c>
      <c r="T19">
        <v>45259</v>
      </c>
      <c r="U19">
        <v>1581</v>
      </c>
      <c r="V19">
        <v>16670</v>
      </c>
      <c r="W19">
        <v>852</v>
      </c>
      <c r="X19">
        <v>26023</v>
      </c>
      <c r="Y19">
        <v>1322</v>
      </c>
      <c r="Z19">
        <v>2566</v>
      </c>
      <c r="AA19">
        <v>334</v>
      </c>
      <c r="AB19">
        <v>153853</v>
      </c>
      <c r="AC19">
        <v>2716</v>
      </c>
      <c r="AD19">
        <v>50953</v>
      </c>
      <c r="AE19">
        <v>1557</v>
      </c>
      <c r="AF19">
        <v>93473</v>
      </c>
      <c r="AG19">
        <v>2425</v>
      </c>
      <c r="AH19">
        <v>9427</v>
      </c>
      <c r="AI19">
        <v>570</v>
      </c>
      <c r="AJ19">
        <v>337735</v>
      </c>
      <c r="AK19">
        <v>3633</v>
      </c>
      <c r="AL19">
        <v>264550</v>
      </c>
      <c r="AM19">
        <v>3461</v>
      </c>
      <c r="AN19">
        <v>62843</v>
      </c>
      <c r="AO19">
        <v>1833</v>
      </c>
      <c r="AP19">
        <v>127223</v>
      </c>
      <c r="AQ19">
        <v>3204</v>
      </c>
      <c r="AR19">
        <v>74484</v>
      </c>
      <c r="AS19">
        <v>1498</v>
      </c>
      <c r="AT19">
        <v>73185</v>
      </c>
      <c r="AU19">
        <v>2116</v>
      </c>
      <c r="AV19">
        <v>45661</v>
      </c>
      <c r="AW19">
        <v>1479</v>
      </c>
      <c r="AX19">
        <v>24001</v>
      </c>
      <c r="AY19">
        <v>1287</v>
      </c>
      <c r="AZ19">
        <v>3523</v>
      </c>
      <c r="BA19">
        <v>418</v>
      </c>
    </row>
    <row r="20" spans="12:53" hidden="1" x14ac:dyDescent="0.25"/>
    <row r="21" spans="12:53" hidden="1" x14ac:dyDescent="0.25">
      <c r="L21" t="s">
        <v>865</v>
      </c>
      <c r="M21" t="s">
        <v>866</v>
      </c>
      <c r="N21" t="s">
        <v>867</v>
      </c>
      <c r="O21" t="s">
        <v>868</v>
      </c>
      <c r="P21" t="s">
        <v>869</v>
      </c>
      <c r="Q21" t="s">
        <v>870</v>
      </c>
      <c r="R21" t="s">
        <v>871</v>
      </c>
      <c r="S21" t="s">
        <v>872</v>
      </c>
      <c r="T21" s="4" t="s">
        <v>873</v>
      </c>
      <c r="U21" t="s">
        <v>874</v>
      </c>
      <c r="V21" s="4" t="s">
        <v>875</v>
      </c>
      <c r="W21" t="s">
        <v>876</v>
      </c>
      <c r="X21" s="4" t="s">
        <v>877</v>
      </c>
      <c r="Y21" t="s">
        <v>878</v>
      </c>
    </row>
    <row r="22" spans="12:53" hidden="1" x14ac:dyDescent="0.25">
      <c r="L22" t="s">
        <v>961</v>
      </c>
      <c r="M22" t="s">
        <v>962</v>
      </c>
      <c r="N22" t="s">
        <v>963</v>
      </c>
      <c r="O22" t="s">
        <v>964</v>
      </c>
      <c r="P22" t="s">
        <v>965</v>
      </c>
      <c r="Q22" t="s">
        <v>966</v>
      </c>
      <c r="R22" t="s">
        <v>967</v>
      </c>
      <c r="S22" t="s">
        <v>968</v>
      </c>
      <c r="T22" t="s">
        <v>969</v>
      </c>
      <c r="U22" t="s">
        <v>970</v>
      </c>
      <c r="V22" t="s">
        <v>971</v>
      </c>
      <c r="W22" t="s">
        <v>972</v>
      </c>
      <c r="X22" t="s">
        <v>973</v>
      </c>
      <c r="Y22" t="s">
        <v>974</v>
      </c>
    </row>
    <row r="23" spans="12:53" hidden="1" x14ac:dyDescent="0.25">
      <c r="L23">
        <v>62843</v>
      </c>
      <c r="M23">
        <v>1833</v>
      </c>
      <c r="N23">
        <v>127223</v>
      </c>
      <c r="O23">
        <v>3204</v>
      </c>
      <c r="P23">
        <v>74484</v>
      </c>
      <c r="Q23">
        <v>1498</v>
      </c>
      <c r="R23">
        <v>73185</v>
      </c>
      <c r="S23">
        <v>2116</v>
      </c>
      <c r="T23">
        <v>45661</v>
      </c>
      <c r="U23">
        <v>1479</v>
      </c>
      <c r="V23">
        <v>24001</v>
      </c>
      <c r="W23">
        <v>1287</v>
      </c>
      <c r="X23">
        <v>3523</v>
      </c>
      <c r="Y23">
        <v>418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7"/>
  <sheetViews>
    <sheetView workbookViewId="0">
      <selection activeCell="E35" sqref="E35"/>
    </sheetView>
  </sheetViews>
  <sheetFormatPr defaultColWidth="9.7109375" defaultRowHeight="15" x14ac:dyDescent="0.25"/>
  <sheetData>
    <row r="1" spans="1:141" x14ac:dyDescent="0.25">
      <c r="B1" t="s">
        <v>975</v>
      </c>
      <c r="C1" t="s">
        <v>976</v>
      </c>
      <c r="D1" t="s">
        <v>977</v>
      </c>
      <c r="E1" t="s">
        <v>978</v>
      </c>
    </row>
    <row r="2" spans="1:141" x14ac:dyDescent="0.25">
      <c r="A2" t="s">
        <v>979</v>
      </c>
      <c r="B2" s="7">
        <f>$H15</f>
        <v>8486</v>
      </c>
      <c r="C2" s="7">
        <f>$H19</f>
        <v>28966</v>
      </c>
      <c r="D2" s="7">
        <f>$H23</f>
        <v>38836</v>
      </c>
      <c r="E2" s="7">
        <f>$H27</f>
        <v>30440</v>
      </c>
    </row>
    <row r="3" spans="1:141" x14ac:dyDescent="0.25">
      <c r="A3" t="s">
        <v>980</v>
      </c>
      <c r="B3" s="7">
        <f>J15+L15+N15</f>
        <v>9263</v>
      </c>
      <c r="C3" s="7">
        <f>J19+L19+N19</f>
        <v>44957</v>
      </c>
      <c r="D3" s="7">
        <f>J23+L23+N23</f>
        <v>61870</v>
      </c>
      <c r="E3" s="7">
        <f>J27+L27+N27</f>
        <v>86910</v>
      </c>
    </row>
    <row r="4" spans="1:141" x14ac:dyDescent="0.25">
      <c r="A4" t="s">
        <v>981</v>
      </c>
      <c r="B4" s="7">
        <f>P15+R15+T15+V15+X15</f>
        <v>15089</v>
      </c>
      <c r="C4" s="7">
        <f>P19+R19+T19+V19+X19</f>
        <v>116890</v>
      </c>
      <c r="D4" s="7">
        <f>P23+R23+T23+V23+X23</f>
        <v>122355</v>
      </c>
      <c r="E4" s="7">
        <f>P27+R27+T27+V27+X27</f>
        <v>119472</v>
      </c>
    </row>
    <row r="5" spans="1:141" x14ac:dyDescent="0.25">
      <c r="A5" t="s">
        <v>982</v>
      </c>
      <c r="B5" s="7">
        <f>Z15+AB15</f>
        <v>10360</v>
      </c>
      <c r="C5" s="7">
        <f>Z19+AB19</f>
        <v>128978</v>
      </c>
      <c r="D5" s="7">
        <f>Z23+AB23</f>
        <v>134782</v>
      </c>
      <c r="E5" s="7">
        <f>Z27+AB27</f>
        <v>85754</v>
      </c>
    </row>
    <row r="6" spans="1:141" x14ac:dyDescent="0.25">
      <c r="A6" t="s">
        <v>983</v>
      </c>
      <c r="B6" s="7">
        <f>AD15</f>
        <v>4964</v>
      </c>
      <c r="C6" s="7">
        <f>AD19</f>
        <v>104004</v>
      </c>
      <c r="D6" s="7">
        <f>AD23</f>
        <v>119785</v>
      </c>
      <c r="E6" s="7">
        <f>AD27</f>
        <v>57540</v>
      </c>
    </row>
    <row r="7" spans="1:141" x14ac:dyDescent="0.25">
      <c r="A7" t="s">
        <v>984</v>
      </c>
      <c r="B7" s="7">
        <f>AF15+AH15</f>
        <v>3396</v>
      </c>
      <c r="C7" s="7">
        <f>AF19+AH19</f>
        <v>147679</v>
      </c>
      <c r="D7" s="7">
        <f>AF23+AH23</f>
        <v>190563</v>
      </c>
      <c r="E7" s="7">
        <f>AF27+AH27</f>
        <v>65876</v>
      </c>
    </row>
    <row r="8" spans="1:141" x14ac:dyDescent="0.25">
      <c r="A8" t="s">
        <v>985</v>
      </c>
      <c r="B8" s="7">
        <f>AJ15</f>
        <v>577</v>
      </c>
      <c r="C8" s="7">
        <f>AJ19</f>
        <v>70177</v>
      </c>
      <c r="D8" s="7">
        <f>AJ23</f>
        <v>110278</v>
      </c>
      <c r="E8" s="7">
        <f>AJ27</f>
        <v>30463</v>
      </c>
    </row>
    <row r="9" spans="1:141" x14ac:dyDescent="0.25">
      <c r="A9" t="s">
        <v>986</v>
      </c>
      <c r="B9" s="7">
        <f>AL15</f>
        <v>382</v>
      </c>
      <c r="C9" s="7">
        <f>AL19</f>
        <v>59647</v>
      </c>
      <c r="D9" s="7">
        <f>AL23</f>
        <v>137276</v>
      </c>
      <c r="E9" s="7">
        <f>AL27</f>
        <v>35078</v>
      </c>
    </row>
    <row r="11" spans="1:141" hidden="1" x14ac:dyDescent="0.25"/>
    <row r="12" spans="1:141" hidden="1" x14ac:dyDescent="0.25"/>
    <row r="13" spans="1:141" hidden="1" x14ac:dyDescent="0.25">
      <c r="A13" t="s">
        <v>417</v>
      </c>
      <c r="B13" t="s">
        <v>418</v>
      </c>
      <c r="C13" t="s">
        <v>419</v>
      </c>
      <c r="D13" t="s">
        <v>450</v>
      </c>
      <c r="E13" t="s">
        <v>451</v>
      </c>
      <c r="F13" t="s">
        <v>452</v>
      </c>
      <c r="G13" t="s">
        <v>453</v>
      </c>
      <c r="H13" s="3" t="s">
        <v>454</v>
      </c>
      <c r="I13" t="s">
        <v>455</v>
      </c>
      <c r="J13" s="49" t="s">
        <v>456</v>
      </c>
      <c r="K13" t="s">
        <v>457</v>
      </c>
      <c r="L13" s="49" t="s">
        <v>458</v>
      </c>
      <c r="M13" t="s">
        <v>459</v>
      </c>
      <c r="N13" s="49" t="s">
        <v>460</v>
      </c>
      <c r="O13" t="s">
        <v>461</v>
      </c>
      <c r="P13" s="50" t="s">
        <v>462</v>
      </c>
      <c r="Q13" t="s">
        <v>463</v>
      </c>
      <c r="R13" s="50" t="s">
        <v>464</v>
      </c>
      <c r="S13" t="s">
        <v>465</v>
      </c>
      <c r="T13" s="50" t="s">
        <v>466</v>
      </c>
      <c r="U13" t="s">
        <v>467</v>
      </c>
      <c r="V13" s="50" t="s">
        <v>468</v>
      </c>
      <c r="W13" t="s">
        <v>469</v>
      </c>
      <c r="X13" s="50" t="s">
        <v>470</v>
      </c>
      <c r="Y13" t="s">
        <v>471</v>
      </c>
      <c r="Z13" s="47" t="s">
        <v>472</v>
      </c>
      <c r="AA13" t="s">
        <v>473</v>
      </c>
      <c r="AB13" s="47" t="s">
        <v>474</v>
      </c>
      <c r="AC13" t="s">
        <v>475</v>
      </c>
      <c r="AD13" s="51" t="s">
        <v>476</v>
      </c>
      <c r="AE13" t="s">
        <v>477</v>
      </c>
      <c r="AF13" s="52" t="s">
        <v>478</v>
      </c>
      <c r="AG13" t="s">
        <v>479</v>
      </c>
      <c r="AH13" s="52" t="s">
        <v>480</v>
      </c>
      <c r="AI13" t="s">
        <v>481</v>
      </c>
      <c r="AJ13" s="53" t="s">
        <v>482</v>
      </c>
      <c r="AK13" t="s">
        <v>483</v>
      </c>
      <c r="AL13" s="54" t="s">
        <v>484</v>
      </c>
      <c r="AM13" t="s">
        <v>485</v>
      </c>
      <c r="AN13" t="s">
        <v>486</v>
      </c>
      <c r="AO13" t="s">
        <v>487</v>
      </c>
      <c r="AP13" t="s">
        <v>488</v>
      </c>
      <c r="AQ13" t="s">
        <v>489</v>
      </c>
      <c r="AR13" t="s">
        <v>490</v>
      </c>
      <c r="AS13" t="s">
        <v>491</v>
      </c>
      <c r="AT13" t="s">
        <v>492</v>
      </c>
      <c r="AU13" t="s">
        <v>493</v>
      </c>
      <c r="AV13" t="s">
        <v>494</v>
      </c>
      <c r="AW13" t="s">
        <v>495</v>
      </c>
      <c r="AX13" t="s">
        <v>496</v>
      </c>
      <c r="AY13" t="s">
        <v>497</v>
      </c>
      <c r="AZ13" t="s">
        <v>498</v>
      </c>
      <c r="BA13" t="s">
        <v>499</v>
      </c>
      <c r="BB13" t="s">
        <v>500</v>
      </c>
      <c r="BC13" t="s">
        <v>501</v>
      </c>
      <c r="BD13" t="s">
        <v>502</v>
      </c>
      <c r="BE13" t="s">
        <v>503</v>
      </c>
      <c r="BF13" t="s">
        <v>504</v>
      </c>
      <c r="BG13" t="s">
        <v>505</v>
      </c>
      <c r="BH13" t="s">
        <v>506</v>
      </c>
      <c r="BI13" t="s">
        <v>507</v>
      </c>
      <c r="BJ13" t="s">
        <v>508</v>
      </c>
      <c r="BK13" t="s">
        <v>509</v>
      </c>
      <c r="BL13" t="s">
        <v>510</v>
      </c>
      <c r="BM13" t="s">
        <v>511</v>
      </c>
      <c r="BN13" t="s">
        <v>512</v>
      </c>
      <c r="BO13" t="s">
        <v>513</v>
      </c>
      <c r="BP13" t="s">
        <v>514</v>
      </c>
      <c r="BQ13" t="s">
        <v>515</v>
      </c>
      <c r="BR13" t="s">
        <v>516</v>
      </c>
      <c r="BS13" t="s">
        <v>517</v>
      </c>
      <c r="BT13" t="s">
        <v>518</v>
      </c>
      <c r="BU13" t="s">
        <v>519</v>
      </c>
      <c r="BV13" t="s">
        <v>520</v>
      </c>
      <c r="BW13" t="s">
        <v>521</v>
      </c>
      <c r="BX13" t="s">
        <v>522</v>
      </c>
      <c r="BY13" t="s">
        <v>523</v>
      </c>
      <c r="BZ13" t="s">
        <v>855</v>
      </c>
      <c r="CA13" t="s">
        <v>856</v>
      </c>
      <c r="CB13" t="s">
        <v>857</v>
      </c>
      <c r="CC13" t="s">
        <v>858</v>
      </c>
      <c r="CD13" t="s">
        <v>859</v>
      </c>
      <c r="CE13" t="s">
        <v>860</v>
      </c>
      <c r="CF13" t="s">
        <v>861</v>
      </c>
      <c r="CG13" t="s">
        <v>862</v>
      </c>
      <c r="CH13" t="s">
        <v>863</v>
      </c>
      <c r="CI13" t="s">
        <v>864</v>
      </c>
      <c r="CJ13" t="s">
        <v>865</v>
      </c>
      <c r="CK13" t="s">
        <v>866</v>
      </c>
      <c r="CL13" t="s">
        <v>867</v>
      </c>
      <c r="CM13" t="s">
        <v>868</v>
      </c>
      <c r="CN13" t="s">
        <v>869</v>
      </c>
      <c r="CO13" t="s">
        <v>870</v>
      </c>
      <c r="CP13" t="s">
        <v>871</v>
      </c>
      <c r="CQ13" t="s">
        <v>872</v>
      </c>
      <c r="CR13" t="s">
        <v>873</v>
      </c>
      <c r="CS13" t="s">
        <v>874</v>
      </c>
      <c r="CT13" t="s">
        <v>875</v>
      </c>
      <c r="CU13" t="s">
        <v>876</v>
      </c>
      <c r="CV13" t="s">
        <v>877</v>
      </c>
      <c r="CW13" t="s">
        <v>878</v>
      </c>
      <c r="CX13" t="s">
        <v>987</v>
      </c>
      <c r="CY13" t="s">
        <v>988</v>
      </c>
      <c r="CZ13" t="s">
        <v>989</v>
      </c>
      <c r="DA13" t="s">
        <v>990</v>
      </c>
      <c r="DB13" t="s">
        <v>991</v>
      </c>
      <c r="DC13" t="s">
        <v>992</v>
      </c>
      <c r="DD13" t="s">
        <v>993</v>
      </c>
      <c r="DE13" t="s">
        <v>994</v>
      </c>
      <c r="DF13" t="s">
        <v>995</v>
      </c>
      <c r="DG13" t="s">
        <v>996</v>
      </c>
      <c r="DH13" t="s">
        <v>997</v>
      </c>
      <c r="DI13" t="s">
        <v>998</v>
      </c>
      <c r="DJ13" t="s">
        <v>999</v>
      </c>
      <c r="DK13" t="s">
        <v>1000</v>
      </c>
      <c r="DL13" t="s">
        <v>1001</v>
      </c>
      <c r="DM13" t="s">
        <v>1002</v>
      </c>
      <c r="DN13" t="s">
        <v>1003</v>
      </c>
      <c r="DO13" t="s">
        <v>1004</v>
      </c>
      <c r="DP13" t="s">
        <v>1005</v>
      </c>
      <c r="DQ13" t="s">
        <v>1006</v>
      </c>
      <c r="DR13" t="s">
        <v>1007</v>
      </c>
      <c r="DS13" t="s">
        <v>1008</v>
      </c>
      <c r="DT13" t="s">
        <v>1009</v>
      </c>
      <c r="DU13" t="s">
        <v>1010</v>
      </c>
      <c r="DV13" t="s">
        <v>1011</v>
      </c>
      <c r="DW13" t="s">
        <v>1012</v>
      </c>
      <c r="DX13" t="s">
        <v>1013</v>
      </c>
      <c r="DY13" t="s">
        <v>1014</v>
      </c>
      <c r="DZ13" t="s">
        <v>1015</v>
      </c>
      <c r="EA13" t="s">
        <v>1016</v>
      </c>
      <c r="EB13" t="s">
        <v>1017</v>
      </c>
      <c r="EC13" t="s">
        <v>1018</v>
      </c>
      <c r="ED13" t="s">
        <v>1019</v>
      </c>
      <c r="EE13" t="s">
        <v>1020</v>
      </c>
      <c r="EF13" t="s">
        <v>1021</v>
      </c>
      <c r="EG13" t="s">
        <v>1022</v>
      </c>
      <c r="EH13" t="s">
        <v>1023</v>
      </c>
      <c r="EI13" t="s">
        <v>1024</v>
      </c>
      <c r="EJ13" t="s">
        <v>1025</v>
      </c>
      <c r="EK13" t="s">
        <v>1026</v>
      </c>
    </row>
    <row r="14" spans="1:141" hidden="1" x14ac:dyDescent="0.25">
      <c r="A14" t="s">
        <v>420</v>
      </c>
      <c r="B14" t="s">
        <v>421</v>
      </c>
      <c r="C14" t="s">
        <v>422</v>
      </c>
      <c r="D14" t="s">
        <v>524</v>
      </c>
      <c r="E14" t="s">
        <v>525</v>
      </c>
      <c r="F14" t="s">
        <v>1027</v>
      </c>
      <c r="G14" t="s">
        <v>1028</v>
      </c>
      <c r="H14" s="3" t="s">
        <v>1029</v>
      </c>
      <c r="I14" t="s">
        <v>1030</v>
      </c>
      <c r="J14" s="49" t="s">
        <v>1031</v>
      </c>
      <c r="K14" t="s">
        <v>1032</v>
      </c>
      <c r="L14" s="49" t="s">
        <v>1033</v>
      </c>
      <c r="M14" t="s">
        <v>1034</v>
      </c>
      <c r="N14" s="49" t="s">
        <v>1035</v>
      </c>
      <c r="O14" t="s">
        <v>1036</v>
      </c>
      <c r="P14" s="50" t="s">
        <v>1037</v>
      </c>
      <c r="Q14" t="s">
        <v>1038</v>
      </c>
      <c r="R14" s="50" t="s">
        <v>1039</v>
      </c>
      <c r="S14" t="s">
        <v>1040</v>
      </c>
      <c r="T14" s="50" t="s">
        <v>1041</v>
      </c>
      <c r="U14" t="s">
        <v>1042</v>
      </c>
      <c r="V14" s="50" t="s">
        <v>1043</v>
      </c>
      <c r="W14" t="s">
        <v>1044</v>
      </c>
      <c r="X14" s="50" t="s">
        <v>1045</v>
      </c>
      <c r="Y14" t="s">
        <v>1046</v>
      </c>
      <c r="Z14" s="47" t="s">
        <v>1047</v>
      </c>
      <c r="AA14" t="s">
        <v>1048</v>
      </c>
      <c r="AB14" s="47" t="s">
        <v>1049</v>
      </c>
      <c r="AC14" t="s">
        <v>1050</v>
      </c>
      <c r="AD14" s="51" t="s">
        <v>1051</v>
      </c>
      <c r="AE14" t="s">
        <v>1052</v>
      </c>
      <c r="AF14" s="52" t="s">
        <v>1053</v>
      </c>
      <c r="AG14" t="s">
        <v>1054</v>
      </c>
      <c r="AH14" s="52" t="s">
        <v>1055</v>
      </c>
      <c r="AI14" t="s">
        <v>1056</v>
      </c>
      <c r="AJ14" s="53" t="s">
        <v>1057</v>
      </c>
      <c r="AK14" t="s">
        <v>1058</v>
      </c>
      <c r="AL14" s="54" t="s">
        <v>1059</v>
      </c>
      <c r="AM14" t="s">
        <v>1060</v>
      </c>
      <c r="AN14" t="s">
        <v>1061</v>
      </c>
      <c r="AO14" t="s">
        <v>1062</v>
      </c>
      <c r="AP14" t="s">
        <v>1063</v>
      </c>
      <c r="AQ14" t="s">
        <v>1064</v>
      </c>
      <c r="AR14" t="s">
        <v>1065</v>
      </c>
      <c r="AS14" t="s">
        <v>1066</v>
      </c>
      <c r="AT14" t="s">
        <v>1067</v>
      </c>
      <c r="AU14" t="s">
        <v>1068</v>
      </c>
      <c r="AV14" t="s">
        <v>1069</v>
      </c>
      <c r="AW14" t="s">
        <v>1070</v>
      </c>
      <c r="AX14" t="s">
        <v>1071</v>
      </c>
      <c r="AY14" t="s">
        <v>1072</v>
      </c>
      <c r="AZ14" t="s">
        <v>1073</v>
      </c>
      <c r="BA14" t="s">
        <v>1074</v>
      </c>
      <c r="BB14" t="s">
        <v>1075</v>
      </c>
      <c r="BC14" t="s">
        <v>1076</v>
      </c>
      <c r="BD14" t="s">
        <v>1077</v>
      </c>
      <c r="BE14" t="s">
        <v>1078</v>
      </c>
      <c r="BF14" t="s">
        <v>1079</v>
      </c>
      <c r="BG14" t="s">
        <v>1080</v>
      </c>
      <c r="BH14" t="s">
        <v>1081</v>
      </c>
      <c r="BI14" t="s">
        <v>1082</v>
      </c>
      <c r="BJ14" t="s">
        <v>1083</v>
      </c>
      <c r="BK14" t="s">
        <v>1084</v>
      </c>
      <c r="BL14" t="s">
        <v>1085</v>
      </c>
      <c r="BM14" t="s">
        <v>1086</v>
      </c>
      <c r="BN14" t="s">
        <v>1087</v>
      </c>
      <c r="BO14" t="s">
        <v>1088</v>
      </c>
      <c r="BP14" t="s">
        <v>1089</v>
      </c>
      <c r="BQ14" t="s">
        <v>1090</v>
      </c>
      <c r="BR14" t="s">
        <v>1091</v>
      </c>
      <c r="BS14" t="s">
        <v>1092</v>
      </c>
      <c r="BT14" t="s">
        <v>1093</v>
      </c>
      <c r="BU14" t="s">
        <v>1094</v>
      </c>
      <c r="BV14" t="s">
        <v>1095</v>
      </c>
      <c r="BW14" t="s">
        <v>1096</v>
      </c>
      <c r="BX14" t="s">
        <v>1097</v>
      </c>
      <c r="BY14" t="s">
        <v>1098</v>
      </c>
      <c r="BZ14" t="s">
        <v>1099</v>
      </c>
      <c r="CA14" t="s">
        <v>1100</v>
      </c>
      <c r="CB14" t="s">
        <v>1101</v>
      </c>
      <c r="CC14" t="s">
        <v>1102</v>
      </c>
      <c r="CD14" t="s">
        <v>1103</v>
      </c>
      <c r="CE14" t="s">
        <v>1104</v>
      </c>
      <c r="CF14" t="s">
        <v>1105</v>
      </c>
      <c r="CG14" t="s">
        <v>1106</v>
      </c>
      <c r="CH14" t="s">
        <v>1107</v>
      </c>
      <c r="CI14" t="s">
        <v>1108</v>
      </c>
      <c r="CJ14" t="s">
        <v>1109</v>
      </c>
      <c r="CK14" t="s">
        <v>1110</v>
      </c>
      <c r="CL14" t="s">
        <v>1111</v>
      </c>
      <c r="CM14" t="s">
        <v>1112</v>
      </c>
      <c r="CN14" t="s">
        <v>1113</v>
      </c>
      <c r="CO14" t="s">
        <v>1114</v>
      </c>
      <c r="CP14" t="s">
        <v>1115</v>
      </c>
      <c r="CQ14" t="s">
        <v>1116</v>
      </c>
      <c r="CR14" t="s">
        <v>1117</v>
      </c>
      <c r="CS14" t="s">
        <v>1118</v>
      </c>
      <c r="CT14" t="s">
        <v>1119</v>
      </c>
      <c r="CU14" t="s">
        <v>1120</v>
      </c>
      <c r="CV14" t="s">
        <v>1121</v>
      </c>
      <c r="CW14" t="s">
        <v>1122</v>
      </c>
      <c r="CX14" t="s">
        <v>1123</v>
      </c>
      <c r="CY14" t="s">
        <v>1124</v>
      </c>
      <c r="CZ14" t="s">
        <v>1125</v>
      </c>
      <c r="DA14" t="s">
        <v>1126</v>
      </c>
      <c r="DB14" t="s">
        <v>1127</v>
      </c>
      <c r="DC14" t="s">
        <v>1128</v>
      </c>
      <c r="DD14" t="s">
        <v>1129</v>
      </c>
      <c r="DE14" t="s">
        <v>1130</v>
      </c>
      <c r="DF14" t="s">
        <v>1131</v>
      </c>
      <c r="DG14" t="s">
        <v>1132</v>
      </c>
      <c r="DH14" t="s">
        <v>1133</v>
      </c>
      <c r="DI14" t="s">
        <v>1134</v>
      </c>
      <c r="DJ14" t="s">
        <v>1135</v>
      </c>
      <c r="DK14" t="s">
        <v>1136</v>
      </c>
      <c r="DL14" t="s">
        <v>1137</v>
      </c>
      <c r="DM14" t="s">
        <v>1138</v>
      </c>
      <c r="DN14" t="s">
        <v>1139</v>
      </c>
      <c r="DO14" t="s">
        <v>1140</v>
      </c>
      <c r="DP14" t="s">
        <v>1141</v>
      </c>
      <c r="DQ14" t="s">
        <v>1142</v>
      </c>
      <c r="DR14" t="s">
        <v>1143</v>
      </c>
      <c r="DS14" t="s">
        <v>1144</v>
      </c>
      <c r="DT14" t="s">
        <v>1145</v>
      </c>
      <c r="DU14" t="s">
        <v>1146</v>
      </c>
      <c r="DV14" t="s">
        <v>1147</v>
      </c>
      <c r="DW14" t="s">
        <v>1148</v>
      </c>
      <c r="DX14" t="s">
        <v>1149</v>
      </c>
      <c r="DY14" t="s">
        <v>1150</v>
      </c>
      <c r="DZ14" t="s">
        <v>1151</v>
      </c>
      <c r="EA14" t="s">
        <v>1152</v>
      </c>
      <c r="EB14" t="s">
        <v>1153</v>
      </c>
      <c r="EC14" t="s">
        <v>1154</v>
      </c>
      <c r="ED14" t="s">
        <v>1155</v>
      </c>
      <c r="EE14" t="s">
        <v>1156</v>
      </c>
      <c r="EF14" t="s">
        <v>1157</v>
      </c>
      <c r="EG14" t="s">
        <v>1158</v>
      </c>
      <c r="EH14" t="s">
        <v>1159</v>
      </c>
      <c r="EI14" t="s">
        <v>1160</v>
      </c>
      <c r="EJ14" t="s">
        <v>1161</v>
      </c>
      <c r="EK14" t="s">
        <v>1162</v>
      </c>
    </row>
    <row r="15" spans="1:141" hidden="1" x14ac:dyDescent="0.25">
      <c r="A15" t="s">
        <v>598</v>
      </c>
      <c r="B15">
        <v>24</v>
      </c>
      <c r="C15" t="s">
        <v>5</v>
      </c>
      <c r="D15">
        <v>2181093</v>
      </c>
      <c r="E15">
        <v>4999</v>
      </c>
      <c r="F15">
        <v>52517</v>
      </c>
      <c r="G15">
        <v>1673</v>
      </c>
      <c r="H15" s="3">
        <v>8486</v>
      </c>
      <c r="I15">
        <v>734</v>
      </c>
      <c r="J15" s="49">
        <v>3159</v>
      </c>
      <c r="K15">
        <v>449</v>
      </c>
      <c r="L15" s="49">
        <v>3183</v>
      </c>
      <c r="M15">
        <v>426</v>
      </c>
      <c r="N15" s="49">
        <v>2921</v>
      </c>
      <c r="O15">
        <v>391</v>
      </c>
      <c r="P15" s="50">
        <v>3362</v>
      </c>
      <c r="Q15">
        <v>378</v>
      </c>
      <c r="R15" s="50">
        <v>3413</v>
      </c>
      <c r="S15">
        <v>454</v>
      </c>
      <c r="T15" s="50">
        <v>2776</v>
      </c>
      <c r="U15">
        <v>348</v>
      </c>
      <c r="V15" s="50">
        <v>3048</v>
      </c>
      <c r="W15">
        <v>464</v>
      </c>
      <c r="X15" s="50">
        <v>2490</v>
      </c>
      <c r="Y15">
        <v>339</v>
      </c>
      <c r="Z15" s="47">
        <v>4717</v>
      </c>
      <c r="AA15">
        <v>495</v>
      </c>
      <c r="AB15" s="47">
        <v>5643</v>
      </c>
      <c r="AC15">
        <v>531</v>
      </c>
      <c r="AD15" s="51">
        <v>4964</v>
      </c>
      <c r="AE15">
        <v>454</v>
      </c>
      <c r="AF15" s="52">
        <v>2278</v>
      </c>
      <c r="AG15">
        <v>333</v>
      </c>
      <c r="AH15" s="52">
        <v>1118</v>
      </c>
      <c r="AI15">
        <v>243</v>
      </c>
      <c r="AJ15" s="53">
        <v>577</v>
      </c>
      <c r="AK15">
        <v>183</v>
      </c>
      <c r="AL15" s="54">
        <v>382</v>
      </c>
      <c r="AM15">
        <v>119</v>
      </c>
      <c r="AN15">
        <v>701298</v>
      </c>
      <c r="AO15">
        <v>3894</v>
      </c>
      <c r="AP15">
        <v>28966</v>
      </c>
      <c r="AQ15">
        <v>1278</v>
      </c>
      <c r="AR15">
        <v>13769</v>
      </c>
      <c r="AS15">
        <v>745</v>
      </c>
      <c r="AT15">
        <v>14227</v>
      </c>
      <c r="AU15">
        <v>971</v>
      </c>
      <c r="AV15">
        <v>16961</v>
      </c>
      <c r="AW15">
        <v>939</v>
      </c>
      <c r="AX15">
        <v>20429</v>
      </c>
      <c r="AY15">
        <v>1098</v>
      </c>
      <c r="AZ15">
        <v>23041</v>
      </c>
      <c r="BA15">
        <v>1125</v>
      </c>
      <c r="BB15">
        <v>23277</v>
      </c>
      <c r="BC15">
        <v>1145</v>
      </c>
      <c r="BD15">
        <v>25744</v>
      </c>
      <c r="BE15">
        <v>1140</v>
      </c>
      <c r="BF15">
        <v>24399</v>
      </c>
      <c r="BG15">
        <v>1065</v>
      </c>
      <c r="BH15">
        <v>53857</v>
      </c>
      <c r="BI15">
        <v>1454</v>
      </c>
      <c r="BJ15">
        <v>75121</v>
      </c>
      <c r="BK15">
        <v>1735</v>
      </c>
      <c r="BL15">
        <v>104004</v>
      </c>
      <c r="BM15">
        <v>2452</v>
      </c>
      <c r="BN15">
        <v>87998</v>
      </c>
      <c r="BO15">
        <v>1657</v>
      </c>
      <c r="BP15">
        <v>59681</v>
      </c>
      <c r="BQ15">
        <v>1703</v>
      </c>
      <c r="BR15">
        <v>70177</v>
      </c>
      <c r="BS15">
        <v>1583</v>
      </c>
      <c r="BT15">
        <v>59647</v>
      </c>
      <c r="BU15">
        <v>1365</v>
      </c>
      <c r="BV15">
        <v>915745</v>
      </c>
      <c r="BW15">
        <v>3237</v>
      </c>
      <c r="BX15">
        <v>38836</v>
      </c>
      <c r="BY15">
        <v>1203</v>
      </c>
      <c r="BZ15">
        <v>20047</v>
      </c>
      <c r="CA15">
        <v>968</v>
      </c>
      <c r="CB15">
        <v>20298</v>
      </c>
      <c r="CC15">
        <v>911</v>
      </c>
      <c r="CD15">
        <v>21525</v>
      </c>
      <c r="CE15">
        <v>868</v>
      </c>
      <c r="CF15">
        <v>22373</v>
      </c>
      <c r="CG15">
        <v>909</v>
      </c>
      <c r="CH15">
        <v>24409</v>
      </c>
      <c r="CI15">
        <v>967</v>
      </c>
      <c r="CJ15">
        <v>23598</v>
      </c>
      <c r="CK15">
        <v>1131</v>
      </c>
      <c r="CL15">
        <v>26815</v>
      </c>
      <c r="CM15">
        <v>1119</v>
      </c>
      <c r="CN15">
        <v>25160</v>
      </c>
      <c r="CO15">
        <v>1113</v>
      </c>
      <c r="CP15">
        <v>53618</v>
      </c>
      <c r="CQ15">
        <v>1593</v>
      </c>
      <c r="CR15">
        <v>81164</v>
      </c>
      <c r="CS15">
        <v>1825</v>
      </c>
      <c r="CT15">
        <v>119785</v>
      </c>
      <c r="CU15">
        <v>2189</v>
      </c>
      <c r="CV15">
        <v>107586</v>
      </c>
      <c r="CW15">
        <v>2186</v>
      </c>
      <c r="CX15">
        <v>82977</v>
      </c>
      <c r="CY15">
        <v>2067</v>
      </c>
      <c r="CZ15">
        <v>110278</v>
      </c>
      <c r="DA15">
        <v>1915</v>
      </c>
      <c r="DB15">
        <v>137276</v>
      </c>
      <c r="DC15">
        <v>2060</v>
      </c>
      <c r="DD15">
        <v>511533</v>
      </c>
      <c r="DE15">
        <v>2884</v>
      </c>
      <c r="DF15">
        <v>30440</v>
      </c>
      <c r="DG15">
        <v>1138</v>
      </c>
      <c r="DH15">
        <v>28595</v>
      </c>
      <c r="DI15">
        <v>1210</v>
      </c>
      <c r="DJ15">
        <v>29131</v>
      </c>
      <c r="DK15">
        <v>1071</v>
      </c>
      <c r="DL15">
        <v>29184</v>
      </c>
      <c r="DM15">
        <v>1074</v>
      </c>
      <c r="DN15">
        <v>27467</v>
      </c>
      <c r="DO15">
        <v>982</v>
      </c>
      <c r="DP15">
        <v>25321</v>
      </c>
      <c r="DQ15">
        <v>895</v>
      </c>
      <c r="DR15">
        <v>23886</v>
      </c>
      <c r="DS15">
        <v>847</v>
      </c>
      <c r="DT15">
        <v>22520</v>
      </c>
      <c r="DU15">
        <v>882</v>
      </c>
      <c r="DV15">
        <v>20278</v>
      </c>
      <c r="DW15">
        <v>811</v>
      </c>
      <c r="DX15">
        <v>38376</v>
      </c>
      <c r="DY15">
        <v>1243</v>
      </c>
      <c r="DZ15">
        <v>47378</v>
      </c>
      <c r="EA15">
        <v>1196</v>
      </c>
      <c r="EB15">
        <v>57540</v>
      </c>
      <c r="EC15">
        <v>1428</v>
      </c>
      <c r="ED15">
        <v>40200</v>
      </c>
      <c r="EE15">
        <v>1110</v>
      </c>
      <c r="EF15">
        <v>25676</v>
      </c>
      <c r="EG15">
        <v>856</v>
      </c>
      <c r="EH15">
        <v>30463</v>
      </c>
      <c r="EI15">
        <v>872</v>
      </c>
      <c r="EJ15">
        <v>35078</v>
      </c>
      <c r="EK15">
        <v>997</v>
      </c>
    </row>
    <row r="16" spans="1:141" hidden="1" x14ac:dyDescent="0.25"/>
    <row r="17" spans="6:107" hidden="1" x14ac:dyDescent="0.25">
      <c r="F17" t="s">
        <v>486</v>
      </c>
      <c r="G17" t="s">
        <v>487</v>
      </c>
      <c r="H17" t="s">
        <v>488</v>
      </c>
      <c r="I17" t="s">
        <v>489</v>
      </c>
      <c r="J17" t="s">
        <v>490</v>
      </c>
      <c r="K17" t="s">
        <v>491</v>
      </c>
      <c r="L17" t="s">
        <v>492</v>
      </c>
      <c r="M17" t="s">
        <v>493</v>
      </c>
      <c r="N17" t="s">
        <v>494</v>
      </c>
      <c r="O17" t="s">
        <v>495</v>
      </c>
      <c r="P17" t="s">
        <v>496</v>
      </c>
      <c r="Q17" t="s">
        <v>497</v>
      </c>
      <c r="R17" t="s">
        <v>498</v>
      </c>
      <c r="S17" t="s">
        <v>499</v>
      </c>
      <c r="T17" t="s">
        <v>500</v>
      </c>
      <c r="U17" t="s">
        <v>501</v>
      </c>
      <c r="V17" t="s">
        <v>502</v>
      </c>
      <c r="W17" t="s">
        <v>503</v>
      </c>
      <c r="X17" t="s">
        <v>504</v>
      </c>
      <c r="Y17" t="s">
        <v>505</v>
      </c>
      <c r="Z17" t="s">
        <v>506</v>
      </c>
      <c r="AA17" t="s">
        <v>507</v>
      </c>
      <c r="AB17" t="s">
        <v>508</v>
      </c>
      <c r="AC17" t="s">
        <v>509</v>
      </c>
      <c r="AD17" t="s">
        <v>510</v>
      </c>
      <c r="AE17" t="s">
        <v>511</v>
      </c>
      <c r="AF17" t="s">
        <v>512</v>
      </c>
      <c r="AG17" t="s">
        <v>513</v>
      </c>
      <c r="AH17" t="s">
        <v>514</v>
      </c>
      <c r="AI17" t="s">
        <v>515</v>
      </c>
      <c r="AJ17" t="s">
        <v>516</v>
      </c>
      <c r="AK17" t="s">
        <v>517</v>
      </c>
      <c r="AL17" t="s">
        <v>518</v>
      </c>
      <c r="AM17" t="s">
        <v>519</v>
      </c>
      <c r="AN17" t="s">
        <v>520</v>
      </c>
      <c r="AO17" t="s">
        <v>521</v>
      </c>
      <c r="AP17" t="s">
        <v>522</v>
      </c>
      <c r="AQ17" t="s">
        <v>523</v>
      </c>
      <c r="AR17" t="s">
        <v>855</v>
      </c>
      <c r="AS17" t="s">
        <v>856</v>
      </c>
      <c r="AT17" t="s">
        <v>857</v>
      </c>
      <c r="AU17" t="s">
        <v>858</v>
      </c>
      <c r="AV17" t="s">
        <v>859</v>
      </c>
      <c r="AW17" t="s">
        <v>860</v>
      </c>
      <c r="AX17" t="s">
        <v>861</v>
      </c>
      <c r="AY17" t="s">
        <v>862</v>
      </c>
      <c r="AZ17" t="s">
        <v>863</v>
      </c>
      <c r="BA17" t="s">
        <v>864</v>
      </c>
      <c r="BB17" t="s">
        <v>865</v>
      </c>
      <c r="BC17" t="s">
        <v>866</v>
      </c>
      <c r="BD17" t="s">
        <v>867</v>
      </c>
      <c r="BE17" t="s">
        <v>868</v>
      </c>
      <c r="BF17" t="s">
        <v>869</v>
      </c>
      <c r="BG17" t="s">
        <v>870</v>
      </c>
      <c r="BH17" t="s">
        <v>871</v>
      </c>
      <c r="BI17" t="s">
        <v>872</v>
      </c>
      <c r="BJ17" t="s">
        <v>873</v>
      </c>
      <c r="BK17" t="s">
        <v>874</v>
      </c>
      <c r="BL17" t="s">
        <v>875</v>
      </c>
      <c r="BM17" t="s">
        <v>876</v>
      </c>
      <c r="BN17" t="s">
        <v>877</v>
      </c>
      <c r="BO17" t="s">
        <v>878</v>
      </c>
      <c r="BP17" t="s">
        <v>987</v>
      </c>
      <c r="BQ17" t="s">
        <v>988</v>
      </c>
      <c r="BR17" t="s">
        <v>989</v>
      </c>
      <c r="BS17" t="s">
        <v>990</v>
      </c>
      <c r="BT17" t="s">
        <v>991</v>
      </c>
      <c r="BU17" t="s">
        <v>992</v>
      </c>
      <c r="BV17" t="s">
        <v>993</v>
      </c>
      <c r="BW17" t="s">
        <v>994</v>
      </c>
      <c r="BX17" t="s">
        <v>995</v>
      </c>
      <c r="BY17" t="s">
        <v>996</v>
      </c>
      <c r="BZ17" t="s">
        <v>997</v>
      </c>
      <c r="CA17" t="s">
        <v>998</v>
      </c>
      <c r="CB17" t="s">
        <v>999</v>
      </c>
      <c r="CC17" t="s">
        <v>1000</v>
      </c>
      <c r="CD17" t="s">
        <v>1001</v>
      </c>
      <c r="CE17" t="s">
        <v>1002</v>
      </c>
      <c r="CF17" t="s">
        <v>1003</v>
      </c>
      <c r="CG17" t="s">
        <v>1004</v>
      </c>
      <c r="CH17" t="s">
        <v>1005</v>
      </c>
      <c r="CI17" t="s">
        <v>1006</v>
      </c>
      <c r="CJ17" t="s">
        <v>1007</v>
      </c>
      <c r="CK17" t="s">
        <v>1008</v>
      </c>
      <c r="CL17" t="s">
        <v>1009</v>
      </c>
      <c r="CM17" t="s">
        <v>1010</v>
      </c>
      <c r="CN17" t="s">
        <v>1011</v>
      </c>
      <c r="CO17" t="s">
        <v>1012</v>
      </c>
      <c r="CP17" t="s">
        <v>1013</v>
      </c>
      <c r="CQ17" t="s">
        <v>1014</v>
      </c>
      <c r="CR17" t="s">
        <v>1015</v>
      </c>
      <c r="CS17" t="s">
        <v>1016</v>
      </c>
      <c r="CT17" t="s">
        <v>1017</v>
      </c>
      <c r="CU17" t="s">
        <v>1018</v>
      </c>
      <c r="CV17" t="s">
        <v>1019</v>
      </c>
      <c r="CW17" t="s">
        <v>1020</v>
      </c>
      <c r="CX17" t="s">
        <v>1021</v>
      </c>
      <c r="CY17" t="s">
        <v>1022</v>
      </c>
      <c r="CZ17" t="s">
        <v>1023</v>
      </c>
      <c r="DA17" t="s">
        <v>1024</v>
      </c>
      <c r="DB17" t="s">
        <v>1025</v>
      </c>
      <c r="DC17" t="s">
        <v>1026</v>
      </c>
    </row>
    <row r="18" spans="6:107" hidden="1" x14ac:dyDescent="0.25">
      <c r="F18" t="s">
        <v>1061</v>
      </c>
      <c r="G18" t="s">
        <v>1062</v>
      </c>
      <c r="H18" t="s">
        <v>1063</v>
      </c>
      <c r="I18" t="s">
        <v>1064</v>
      </c>
      <c r="J18" t="s">
        <v>1065</v>
      </c>
      <c r="K18" t="s">
        <v>1066</v>
      </c>
      <c r="L18" t="s">
        <v>1067</v>
      </c>
      <c r="M18" t="s">
        <v>1068</v>
      </c>
      <c r="N18" t="s">
        <v>1069</v>
      </c>
      <c r="O18" t="s">
        <v>1070</v>
      </c>
      <c r="P18" t="s">
        <v>1071</v>
      </c>
      <c r="Q18" t="s">
        <v>1072</v>
      </c>
      <c r="R18" t="s">
        <v>1073</v>
      </c>
      <c r="S18" t="s">
        <v>1074</v>
      </c>
      <c r="T18" t="s">
        <v>1075</v>
      </c>
      <c r="U18" t="s">
        <v>1076</v>
      </c>
      <c r="V18" t="s">
        <v>1077</v>
      </c>
      <c r="W18" t="s">
        <v>1078</v>
      </c>
      <c r="X18" t="s">
        <v>1079</v>
      </c>
      <c r="Y18" t="s">
        <v>1080</v>
      </c>
      <c r="Z18" t="s">
        <v>1081</v>
      </c>
      <c r="AA18" t="s">
        <v>1082</v>
      </c>
      <c r="AB18" t="s">
        <v>1083</v>
      </c>
      <c r="AC18" t="s">
        <v>1084</v>
      </c>
      <c r="AD18" t="s">
        <v>1085</v>
      </c>
      <c r="AE18" t="s">
        <v>1086</v>
      </c>
      <c r="AF18" t="s">
        <v>1087</v>
      </c>
      <c r="AG18" t="s">
        <v>1088</v>
      </c>
      <c r="AH18" t="s">
        <v>1089</v>
      </c>
      <c r="AI18" t="s">
        <v>1090</v>
      </c>
      <c r="AJ18" t="s">
        <v>1091</v>
      </c>
      <c r="AK18" t="s">
        <v>1092</v>
      </c>
      <c r="AL18" t="s">
        <v>1093</v>
      </c>
      <c r="AM18" t="s">
        <v>1094</v>
      </c>
      <c r="AN18" t="s">
        <v>1095</v>
      </c>
      <c r="AO18" t="s">
        <v>1096</v>
      </c>
      <c r="AP18" t="s">
        <v>1097</v>
      </c>
      <c r="AQ18" t="s">
        <v>1098</v>
      </c>
      <c r="AR18" t="s">
        <v>1099</v>
      </c>
      <c r="AS18" t="s">
        <v>1100</v>
      </c>
      <c r="AT18" t="s">
        <v>1101</v>
      </c>
      <c r="AU18" t="s">
        <v>1102</v>
      </c>
      <c r="AV18" t="s">
        <v>1103</v>
      </c>
      <c r="AW18" t="s">
        <v>1104</v>
      </c>
      <c r="AX18" t="s">
        <v>1105</v>
      </c>
      <c r="AY18" t="s">
        <v>1106</v>
      </c>
      <c r="AZ18" t="s">
        <v>1107</v>
      </c>
      <c r="BA18" t="s">
        <v>1108</v>
      </c>
      <c r="BB18" t="s">
        <v>1109</v>
      </c>
      <c r="BC18" t="s">
        <v>1110</v>
      </c>
      <c r="BD18" t="s">
        <v>1111</v>
      </c>
      <c r="BE18" t="s">
        <v>1112</v>
      </c>
      <c r="BF18" t="s">
        <v>1113</v>
      </c>
      <c r="BG18" t="s">
        <v>1114</v>
      </c>
      <c r="BH18" t="s">
        <v>1115</v>
      </c>
      <c r="BI18" t="s">
        <v>1116</v>
      </c>
      <c r="BJ18" t="s">
        <v>1117</v>
      </c>
      <c r="BK18" t="s">
        <v>1118</v>
      </c>
      <c r="BL18" t="s">
        <v>1119</v>
      </c>
      <c r="BM18" t="s">
        <v>1120</v>
      </c>
      <c r="BN18" t="s">
        <v>1121</v>
      </c>
      <c r="BO18" t="s">
        <v>1122</v>
      </c>
      <c r="BP18" t="s">
        <v>1123</v>
      </c>
      <c r="BQ18" t="s">
        <v>1124</v>
      </c>
      <c r="BR18" t="s">
        <v>1125</v>
      </c>
      <c r="BS18" t="s">
        <v>1126</v>
      </c>
      <c r="BT18" t="s">
        <v>1127</v>
      </c>
      <c r="BU18" t="s">
        <v>1128</v>
      </c>
      <c r="BV18" t="s">
        <v>1129</v>
      </c>
      <c r="BW18" t="s">
        <v>1130</v>
      </c>
      <c r="BX18" t="s">
        <v>1131</v>
      </c>
      <c r="BY18" t="s">
        <v>1132</v>
      </c>
      <c r="BZ18" t="s">
        <v>1133</v>
      </c>
      <c r="CA18" t="s">
        <v>1134</v>
      </c>
      <c r="CB18" t="s">
        <v>1135</v>
      </c>
      <c r="CC18" t="s">
        <v>1136</v>
      </c>
      <c r="CD18" t="s">
        <v>1137</v>
      </c>
      <c r="CE18" t="s">
        <v>1138</v>
      </c>
      <c r="CF18" t="s">
        <v>1139</v>
      </c>
      <c r="CG18" t="s">
        <v>1140</v>
      </c>
      <c r="CH18" t="s">
        <v>1141</v>
      </c>
      <c r="CI18" t="s">
        <v>1142</v>
      </c>
      <c r="CJ18" t="s">
        <v>1143</v>
      </c>
      <c r="CK18" t="s">
        <v>1144</v>
      </c>
      <c r="CL18" t="s">
        <v>1145</v>
      </c>
      <c r="CM18" t="s">
        <v>1146</v>
      </c>
      <c r="CN18" t="s">
        <v>1147</v>
      </c>
      <c r="CO18" t="s">
        <v>1148</v>
      </c>
      <c r="CP18" t="s">
        <v>1149</v>
      </c>
      <c r="CQ18" t="s">
        <v>1150</v>
      </c>
      <c r="CR18" t="s">
        <v>1151</v>
      </c>
      <c r="CS18" t="s">
        <v>1152</v>
      </c>
      <c r="CT18" t="s">
        <v>1153</v>
      </c>
      <c r="CU18" t="s">
        <v>1154</v>
      </c>
      <c r="CV18" t="s">
        <v>1155</v>
      </c>
      <c r="CW18" t="s">
        <v>1156</v>
      </c>
      <c r="CX18" t="s">
        <v>1157</v>
      </c>
      <c r="CY18" t="s">
        <v>1158</v>
      </c>
      <c r="CZ18" t="s">
        <v>1159</v>
      </c>
      <c r="DA18" t="s">
        <v>1160</v>
      </c>
      <c r="DB18" t="s">
        <v>1161</v>
      </c>
      <c r="DC18" t="s">
        <v>1162</v>
      </c>
    </row>
    <row r="19" spans="6:107" hidden="1" x14ac:dyDescent="0.25">
      <c r="F19">
        <v>701298</v>
      </c>
      <c r="G19">
        <v>3894</v>
      </c>
      <c r="H19">
        <v>28966</v>
      </c>
      <c r="I19">
        <v>1278</v>
      </c>
      <c r="J19">
        <v>13769</v>
      </c>
      <c r="K19">
        <v>745</v>
      </c>
      <c r="L19">
        <v>14227</v>
      </c>
      <c r="M19">
        <v>971</v>
      </c>
      <c r="N19">
        <v>16961</v>
      </c>
      <c r="O19">
        <v>939</v>
      </c>
      <c r="P19">
        <v>20429</v>
      </c>
      <c r="Q19">
        <v>1098</v>
      </c>
      <c r="R19">
        <v>23041</v>
      </c>
      <c r="S19">
        <v>1125</v>
      </c>
      <c r="T19">
        <v>23277</v>
      </c>
      <c r="U19">
        <v>1145</v>
      </c>
      <c r="V19">
        <v>25744</v>
      </c>
      <c r="W19">
        <v>1140</v>
      </c>
      <c r="X19">
        <v>24399</v>
      </c>
      <c r="Y19">
        <v>1065</v>
      </c>
      <c r="Z19">
        <v>53857</v>
      </c>
      <c r="AA19">
        <v>1454</v>
      </c>
      <c r="AB19">
        <v>75121</v>
      </c>
      <c r="AC19">
        <v>1735</v>
      </c>
      <c r="AD19">
        <v>104004</v>
      </c>
      <c r="AE19">
        <v>2452</v>
      </c>
      <c r="AF19">
        <v>87998</v>
      </c>
      <c r="AG19">
        <v>1657</v>
      </c>
      <c r="AH19">
        <v>59681</v>
      </c>
      <c r="AI19">
        <v>1703</v>
      </c>
      <c r="AJ19">
        <v>70177</v>
      </c>
      <c r="AK19">
        <v>1583</v>
      </c>
      <c r="AL19">
        <v>59647</v>
      </c>
      <c r="AM19">
        <v>1365</v>
      </c>
      <c r="AN19">
        <v>915745</v>
      </c>
      <c r="AO19">
        <v>3237</v>
      </c>
      <c r="AP19">
        <v>38836</v>
      </c>
      <c r="AQ19">
        <v>1203</v>
      </c>
      <c r="AR19">
        <v>20047</v>
      </c>
      <c r="AS19">
        <v>968</v>
      </c>
      <c r="AT19">
        <v>20298</v>
      </c>
      <c r="AU19">
        <v>911</v>
      </c>
      <c r="AV19">
        <v>21525</v>
      </c>
      <c r="AW19">
        <v>868</v>
      </c>
      <c r="AX19">
        <v>22373</v>
      </c>
      <c r="AY19">
        <v>909</v>
      </c>
      <c r="AZ19">
        <v>24409</v>
      </c>
      <c r="BA19">
        <v>967</v>
      </c>
      <c r="BB19">
        <v>23598</v>
      </c>
      <c r="BC19">
        <v>1131</v>
      </c>
      <c r="BD19">
        <v>26815</v>
      </c>
      <c r="BE19">
        <v>1119</v>
      </c>
      <c r="BF19">
        <v>25160</v>
      </c>
      <c r="BG19">
        <v>1113</v>
      </c>
      <c r="BH19">
        <v>53618</v>
      </c>
      <c r="BI19">
        <v>1593</v>
      </c>
      <c r="BJ19">
        <v>81164</v>
      </c>
      <c r="BK19">
        <v>1825</v>
      </c>
      <c r="BL19">
        <v>119785</v>
      </c>
      <c r="BM19">
        <v>2189</v>
      </c>
      <c r="BN19">
        <v>107586</v>
      </c>
      <c r="BO19">
        <v>2186</v>
      </c>
      <c r="BP19">
        <v>82977</v>
      </c>
      <c r="BQ19">
        <v>2067</v>
      </c>
      <c r="BR19">
        <v>110278</v>
      </c>
      <c r="BS19">
        <v>1915</v>
      </c>
      <c r="BT19">
        <v>137276</v>
      </c>
      <c r="BU19">
        <v>2060</v>
      </c>
      <c r="BV19">
        <v>511533</v>
      </c>
      <c r="BW19">
        <v>2884</v>
      </c>
      <c r="BX19">
        <v>30440</v>
      </c>
      <c r="BY19">
        <v>1138</v>
      </c>
      <c r="BZ19">
        <v>28595</v>
      </c>
      <c r="CA19">
        <v>1210</v>
      </c>
      <c r="CB19">
        <v>29131</v>
      </c>
      <c r="CC19">
        <v>1071</v>
      </c>
      <c r="CD19">
        <v>29184</v>
      </c>
      <c r="CE19">
        <v>1074</v>
      </c>
      <c r="CF19">
        <v>27467</v>
      </c>
      <c r="CG19">
        <v>982</v>
      </c>
      <c r="CH19">
        <v>25321</v>
      </c>
      <c r="CI19">
        <v>895</v>
      </c>
      <c r="CJ19">
        <v>23886</v>
      </c>
      <c r="CK19">
        <v>847</v>
      </c>
      <c r="CL19">
        <v>22520</v>
      </c>
      <c r="CM19">
        <v>882</v>
      </c>
      <c r="CN19">
        <v>20278</v>
      </c>
      <c r="CO19">
        <v>811</v>
      </c>
      <c r="CP19">
        <v>38376</v>
      </c>
      <c r="CQ19">
        <v>1243</v>
      </c>
      <c r="CR19">
        <v>47378</v>
      </c>
      <c r="CS19">
        <v>1196</v>
      </c>
      <c r="CT19">
        <v>57540</v>
      </c>
      <c r="CU19">
        <v>1428</v>
      </c>
      <c r="CV19">
        <v>40200</v>
      </c>
      <c r="CW19">
        <v>1110</v>
      </c>
      <c r="CX19">
        <v>25676</v>
      </c>
      <c r="CY19">
        <v>856</v>
      </c>
      <c r="CZ19">
        <v>30463</v>
      </c>
      <c r="DA19">
        <v>872</v>
      </c>
      <c r="DB19">
        <v>35078</v>
      </c>
      <c r="DC19">
        <v>997</v>
      </c>
    </row>
    <row r="20" spans="6:107" hidden="1" x14ac:dyDescent="0.25"/>
    <row r="21" spans="6:107" hidden="1" x14ac:dyDescent="0.25">
      <c r="F21" t="s">
        <v>520</v>
      </c>
      <c r="G21" t="s">
        <v>521</v>
      </c>
      <c r="H21" t="s">
        <v>522</v>
      </c>
      <c r="I21" t="s">
        <v>523</v>
      </c>
      <c r="J21" t="s">
        <v>855</v>
      </c>
      <c r="K21" t="s">
        <v>856</v>
      </c>
      <c r="L21" t="s">
        <v>857</v>
      </c>
      <c r="M21" t="s">
        <v>858</v>
      </c>
      <c r="N21" t="s">
        <v>859</v>
      </c>
      <c r="O21" t="s">
        <v>860</v>
      </c>
      <c r="P21" t="s">
        <v>861</v>
      </c>
      <c r="Q21" t="s">
        <v>862</v>
      </c>
      <c r="R21" t="s">
        <v>863</v>
      </c>
      <c r="S21" t="s">
        <v>864</v>
      </c>
      <c r="T21" t="s">
        <v>865</v>
      </c>
      <c r="U21" t="s">
        <v>866</v>
      </c>
      <c r="V21" t="s">
        <v>867</v>
      </c>
      <c r="W21" t="s">
        <v>868</v>
      </c>
      <c r="X21" t="s">
        <v>869</v>
      </c>
      <c r="Y21" t="s">
        <v>870</v>
      </c>
      <c r="Z21" t="s">
        <v>871</v>
      </c>
      <c r="AA21" t="s">
        <v>872</v>
      </c>
      <c r="AB21" t="s">
        <v>873</v>
      </c>
      <c r="AC21" t="s">
        <v>874</v>
      </c>
      <c r="AD21" t="s">
        <v>875</v>
      </c>
      <c r="AE21" t="s">
        <v>876</v>
      </c>
      <c r="AF21" t="s">
        <v>877</v>
      </c>
      <c r="AG21" t="s">
        <v>878</v>
      </c>
      <c r="AH21" t="s">
        <v>987</v>
      </c>
      <c r="AI21" t="s">
        <v>988</v>
      </c>
      <c r="AJ21" t="s">
        <v>989</v>
      </c>
      <c r="AK21" t="s">
        <v>990</v>
      </c>
      <c r="AL21" t="s">
        <v>991</v>
      </c>
      <c r="AM21" t="s">
        <v>992</v>
      </c>
      <c r="AN21" t="s">
        <v>993</v>
      </c>
      <c r="AO21" t="s">
        <v>994</v>
      </c>
      <c r="AP21" t="s">
        <v>995</v>
      </c>
      <c r="AQ21" t="s">
        <v>996</v>
      </c>
      <c r="AR21" t="s">
        <v>997</v>
      </c>
      <c r="AS21" t="s">
        <v>998</v>
      </c>
      <c r="AT21" t="s">
        <v>999</v>
      </c>
      <c r="AU21" t="s">
        <v>1000</v>
      </c>
      <c r="AV21" t="s">
        <v>1001</v>
      </c>
      <c r="AW21" t="s">
        <v>1002</v>
      </c>
      <c r="AX21" t="s">
        <v>1003</v>
      </c>
      <c r="AY21" t="s">
        <v>1004</v>
      </c>
      <c r="AZ21" t="s">
        <v>1005</v>
      </c>
      <c r="BA21" t="s">
        <v>1006</v>
      </c>
      <c r="BB21" t="s">
        <v>1007</v>
      </c>
      <c r="BC21" t="s">
        <v>1008</v>
      </c>
      <c r="BD21" t="s">
        <v>1009</v>
      </c>
      <c r="BE21" t="s">
        <v>1010</v>
      </c>
      <c r="BF21" t="s">
        <v>1011</v>
      </c>
      <c r="BG21" t="s">
        <v>1012</v>
      </c>
      <c r="BH21" t="s">
        <v>1013</v>
      </c>
      <c r="BI21" t="s">
        <v>1014</v>
      </c>
      <c r="BJ21" t="s">
        <v>1015</v>
      </c>
      <c r="BK21" t="s">
        <v>1016</v>
      </c>
      <c r="BL21" t="s">
        <v>1017</v>
      </c>
      <c r="BM21" t="s">
        <v>1018</v>
      </c>
      <c r="BN21" t="s">
        <v>1019</v>
      </c>
      <c r="BO21" t="s">
        <v>1020</v>
      </c>
      <c r="BP21" t="s">
        <v>1021</v>
      </c>
      <c r="BQ21" t="s">
        <v>1022</v>
      </c>
      <c r="BR21" t="s">
        <v>1023</v>
      </c>
      <c r="BS21" t="s">
        <v>1024</v>
      </c>
      <c r="BT21" t="s">
        <v>1025</v>
      </c>
      <c r="BU21" t="s">
        <v>1026</v>
      </c>
    </row>
    <row r="22" spans="6:107" hidden="1" x14ac:dyDescent="0.25">
      <c r="F22" t="s">
        <v>1095</v>
      </c>
      <c r="G22" t="s">
        <v>1096</v>
      </c>
      <c r="H22" t="s">
        <v>1097</v>
      </c>
      <c r="I22" t="s">
        <v>1098</v>
      </c>
      <c r="J22" t="s">
        <v>1099</v>
      </c>
      <c r="K22" t="s">
        <v>1100</v>
      </c>
      <c r="L22" t="s">
        <v>1101</v>
      </c>
      <c r="M22" t="s">
        <v>1102</v>
      </c>
      <c r="N22" t="s">
        <v>1103</v>
      </c>
      <c r="O22" t="s">
        <v>1104</v>
      </c>
      <c r="P22" t="s">
        <v>1105</v>
      </c>
      <c r="Q22" t="s">
        <v>1106</v>
      </c>
      <c r="R22" t="s">
        <v>1107</v>
      </c>
      <c r="S22" t="s">
        <v>1108</v>
      </c>
      <c r="T22" t="s">
        <v>1109</v>
      </c>
      <c r="U22" t="s">
        <v>1110</v>
      </c>
      <c r="V22" t="s">
        <v>1111</v>
      </c>
      <c r="W22" t="s">
        <v>1112</v>
      </c>
      <c r="X22" t="s">
        <v>1113</v>
      </c>
      <c r="Y22" t="s">
        <v>1114</v>
      </c>
      <c r="Z22" t="s">
        <v>1115</v>
      </c>
      <c r="AA22" t="s">
        <v>1116</v>
      </c>
      <c r="AB22" t="s">
        <v>1117</v>
      </c>
      <c r="AC22" t="s">
        <v>1118</v>
      </c>
      <c r="AD22" t="s">
        <v>1119</v>
      </c>
      <c r="AE22" t="s">
        <v>1120</v>
      </c>
      <c r="AF22" t="s">
        <v>1121</v>
      </c>
      <c r="AG22" t="s">
        <v>1122</v>
      </c>
      <c r="AH22" t="s">
        <v>1123</v>
      </c>
      <c r="AI22" t="s">
        <v>1124</v>
      </c>
      <c r="AJ22" t="s">
        <v>1125</v>
      </c>
      <c r="AK22" t="s">
        <v>1126</v>
      </c>
      <c r="AL22" t="s">
        <v>1127</v>
      </c>
      <c r="AM22" t="s">
        <v>1128</v>
      </c>
      <c r="AN22" t="s">
        <v>1129</v>
      </c>
      <c r="AO22" t="s">
        <v>1130</v>
      </c>
      <c r="AP22" t="s">
        <v>1131</v>
      </c>
      <c r="AQ22" t="s">
        <v>1132</v>
      </c>
      <c r="AR22" t="s">
        <v>1133</v>
      </c>
      <c r="AS22" t="s">
        <v>1134</v>
      </c>
      <c r="AT22" t="s">
        <v>1135</v>
      </c>
      <c r="AU22" t="s">
        <v>1136</v>
      </c>
      <c r="AV22" t="s">
        <v>1137</v>
      </c>
      <c r="AW22" t="s">
        <v>1138</v>
      </c>
      <c r="AX22" t="s">
        <v>1139</v>
      </c>
      <c r="AY22" t="s">
        <v>1140</v>
      </c>
      <c r="AZ22" t="s">
        <v>1141</v>
      </c>
      <c r="BA22" t="s">
        <v>1142</v>
      </c>
      <c r="BB22" t="s">
        <v>1143</v>
      </c>
      <c r="BC22" t="s">
        <v>1144</v>
      </c>
      <c r="BD22" t="s">
        <v>1145</v>
      </c>
      <c r="BE22" t="s">
        <v>1146</v>
      </c>
      <c r="BF22" t="s">
        <v>1147</v>
      </c>
      <c r="BG22" t="s">
        <v>1148</v>
      </c>
      <c r="BH22" t="s">
        <v>1149</v>
      </c>
      <c r="BI22" t="s">
        <v>1150</v>
      </c>
      <c r="BJ22" t="s">
        <v>1151</v>
      </c>
      <c r="BK22" t="s">
        <v>1152</v>
      </c>
      <c r="BL22" t="s">
        <v>1153</v>
      </c>
      <c r="BM22" t="s">
        <v>1154</v>
      </c>
      <c r="BN22" t="s">
        <v>1155</v>
      </c>
      <c r="BO22" t="s">
        <v>1156</v>
      </c>
      <c r="BP22" t="s">
        <v>1157</v>
      </c>
      <c r="BQ22" t="s">
        <v>1158</v>
      </c>
      <c r="BR22" t="s">
        <v>1159</v>
      </c>
      <c r="BS22" t="s">
        <v>1160</v>
      </c>
      <c r="BT22" t="s">
        <v>1161</v>
      </c>
      <c r="BU22" t="s">
        <v>1162</v>
      </c>
    </row>
    <row r="23" spans="6:107" hidden="1" x14ac:dyDescent="0.25">
      <c r="F23">
        <v>915745</v>
      </c>
      <c r="G23">
        <v>3237</v>
      </c>
      <c r="H23">
        <v>38836</v>
      </c>
      <c r="I23">
        <v>1203</v>
      </c>
      <c r="J23">
        <v>20047</v>
      </c>
      <c r="K23">
        <v>968</v>
      </c>
      <c r="L23">
        <v>20298</v>
      </c>
      <c r="M23">
        <v>911</v>
      </c>
      <c r="N23">
        <v>21525</v>
      </c>
      <c r="O23">
        <v>868</v>
      </c>
      <c r="P23">
        <v>22373</v>
      </c>
      <c r="Q23">
        <v>909</v>
      </c>
      <c r="R23">
        <v>24409</v>
      </c>
      <c r="S23">
        <v>967</v>
      </c>
      <c r="T23">
        <v>23598</v>
      </c>
      <c r="U23">
        <v>1131</v>
      </c>
      <c r="V23">
        <v>26815</v>
      </c>
      <c r="W23">
        <v>1119</v>
      </c>
      <c r="X23">
        <v>25160</v>
      </c>
      <c r="Y23">
        <v>1113</v>
      </c>
      <c r="Z23">
        <v>53618</v>
      </c>
      <c r="AA23">
        <v>1593</v>
      </c>
      <c r="AB23">
        <v>81164</v>
      </c>
      <c r="AC23">
        <v>1825</v>
      </c>
      <c r="AD23">
        <v>119785</v>
      </c>
      <c r="AE23">
        <v>2189</v>
      </c>
      <c r="AF23">
        <v>107586</v>
      </c>
      <c r="AG23">
        <v>2186</v>
      </c>
      <c r="AH23">
        <v>82977</v>
      </c>
      <c r="AI23">
        <v>2067</v>
      </c>
      <c r="AJ23">
        <v>110278</v>
      </c>
      <c r="AK23">
        <v>1915</v>
      </c>
      <c r="AL23">
        <v>137276</v>
      </c>
      <c r="AM23">
        <v>2060</v>
      </c>
      <c r="AN23">
        <v>511533</v>
      </c>
      <c r="AO23">
        <v>2884</v>
      </c>
      <c r="AP23">
        <v>30440</v>
      </c>
      <c r="AQ23">
        <v>1138</v>
      </c>
      <c r="AR23">
        <v>28595</v>
      </c>
      <c r="AS23">
        <v>1210</v>
      </c>
      <c r="AT23">
        <v>29131</v>
      </c>
      <c r="AU23">
        <v>1071</v>
      </c>
      <c r="AV23">
        <v>29184</v>
      </c>
      <c r="AW23">
        <v>1074</v>
      </c>
      <c r="AX23">
        <v>27467</v>
      </c>
      <c r="AY23">
        <v>982</v>
      </c>
      <c r="AZ23">
        <v>25321</v>
      </c>
      <c r="BA23">
        <v>895</v>
      </c>
      <c r="BB23">
        <v>23886</v>
      </c>
      <c r="BC23">
        <v>847</v>
      </c>
      <c r="BD23">
        <v>22520</v>
      </c>
      <c r="BE23">
        <v>882</v>
      </c>
      <c r="BF23">
        <v>20278</v>
      </c>
      <c r="BG23">
        <v>811</v>
      </c>
      <c r="BH23">
        <v>38376</v>
      </c>
      <c r="BI23">
        <v>1243</v>
      </c>
      <c r="BJ23">
        <v>47378</v>
      </c>
      <c r="BK23">
        <v>1196</v>
      </c>
      <c r="BL23">
        <v>57540</v>
      </c>
      <c r="BM23">
        <v>1428</v>
      </c>
      <c r="BN23">
        <v>40200</v>
      </c>
      <c r="BO23">
        <v>1110</v>
      </c>
      <c r="BP23">
        <v>25676</v>
      </c>
      <c r="BQ23">
        <v>856</v>
      </c>
      <c r="BR23">
        <v>30463</v>
      </c>
      <c r="BS23">
        <v>872</v>
      </c>
      <c r="BT23">
        <v>35078</v>
      </c>
      <c r="BU23">
        <v>997</v>
      </c>
    </row>
    <row r="24" spans="6:107" hidden="1" x14ac:dyDescent="0.25"/>
    <row r="25" spans="6:107" hidden="1" x14ac:dyDescent="0.25">
      <c r="F25" t="s">
        <v>993</v>
      </c>
      <c r="G25" t="s">
        <v>994</v>
      </c>
      <c r="H25" t="s">
        <v>995</v>
      </c>
      <c r="I25" t="s">
        <v>996</v>
      </c>
      <c r="J25" t="s">
        <v>997</v>
      </c>
      <c r="K25" t="s">
        <v>998</v>
      </c>
      <c r="L25" t="s">
        <v>999</v>
      </c>
      <c r="M25" t="s">
        <v>1000</v>
      </c>
      <c r="N25" t="s">
        <v>1001</v>
      </c>
      <c r="O25" t="s">
        <v>1002</v>
      </c>
      <c r="P25" t="s">
        <v>1003</v>
      </c>
      <c r="Q25" t="s">
        <v>1004</v>
      </c>
      <c r="R25" t="s">
        <v>1005</v>
      </c>
      <c r="S25" t="s">
        <v>1006</v>
      </c>
      <c r="T25" t="s">
        <v>1007</v>
      </c>
      <c r="U25" t="s">
        <v>1008</v>
      </c>
      <c r="V25" t="s">
        <v>1009</v>
      </c>
      <c r="W25" t="s">
        <v>1010</v>
      </c>
      <c r="X25" t="s">
        <v>1011</v>
      </c>
      <c r="Y25" t="s">
        <v>1012</v>
      </c>
      <c r="Z25" t="s">
        <v>1013</v>
      </c>
      <c r="AA25" t="s">
        <v>1014</v>
      </c>
      <c r="AB25" t="s">
        <v>1015</v>
      </c>
      <c r="AC25" t="s">
        <v>1016</v>
      </c>
      <c r="AD25" t="s">
        <v>1017</v>
      </c>
      <c r="AE25" t="s">
        <v>1018</v>
      </c>
      <c r="AF25" t="s">
        <v>1019</v>
      </c>
      <c r="AG25" t="s">
        <v>1020</v>
      </c>
      <c r="AH25" t="s">
        <v>1021</v>
      </c>
      <c r="AI25" t="s">
        <v>1022</v>
      </c>
      <c r="AJ25" t="s">
        <v>1023</v>
      </c>
      <c r="AK25" t="s">
        <v>1024</v>
      </c>
      <c r="AL25" t="s">
        <v>1025</v>
      </c>
      <c r="AM25" t="s">
        <v>1026</v>
      </c>
    </row>
    <row r="26" spans="6:107" hidden="1" x14ac:dyDescent="0.25">
      <c r="F26" t="s">
        <v>1129</v>
      </c>
      <c r="G26" t="s">
        <v>1130</v>
      </c>
      <c r="H26" t="s">
        <v>1131</v>
      </c>
      <c r="I26" t="s">
        <v>1132</v>
      </c>
      <c r="J26" t="s">
        <v>1133</v>
      </c>
      <c r="K26" t="s">
        <v>1134</v>
      </c>
      <c r="L26" t="s">
        <v>1135</v>
      </c>
      <c r="M26" t="s">
        <v>1136</v>
      </c>
      <c r="N26" t="s">
        <v>1137</v>
      </c>
      <c r="O26" t="s">
        <v>1138</v>
      </c>
      <c r="P26" t="s">
        <v>1139</v>
      </c>
      <c r="Q26" t="s">
        <v>1140</v>
      </c>
      <c r="R26" t="s">
        <v>1141</v>
      </c>
      <c r="S26" t="s">
        <v>1142</v>
      </c>
      <c r="T26" t="s">
        <v>1143</v>
      </c>
      <c r="U26" t="s">
        <v>1144</v>
      </c>
      <c r="V26" t="s">
        <v>1145</v>
      </c>
      <c r="W26" t="s">
        <v>1146</v>
      </c>
      <c r="X26" t="s">
        <v>1147</v>
      </c>
      <c r="Y26" t="s">
        <v>1148</v>
      </c>
      <c r="Z26" t="s">
        <v>1149</v>
      </c>
      <c r="AA26" t="s">
        <v>1150</v>
      </c>
      <c r="AB26" t="s">
        <v>1151</v>
      </c>
      <c r="AC26" t="s">
        <v>1152</v>
      </c>
      <c r="AD26" t="s">
        <v>1153</v>
      </c>
      <c r="AE26" t="s">
        <v>1154</v>
      </c>
      <c r="AF26" t="s">
        <v>1155</v>
      </c>
      <c r="AG26" t="s">
        <v>1156</v>
      </c>
      <c r="AH26" t="s">
        <v>1157</v>
      </c>
      <c r="AI26" t="s">
        <v>1158</v>
      </c>
      <c r="AJ26" t="s">
        <v>1159</v>
      </c>
      <c r="AK26" t="s">
        <v>1160</v>
      </c>
      <c r="AL26" t="s">
        <v>1161</v>
      </c>
      <c r="AM26" t="s">
        <v>1162</v>
      </c>
    </row>
    <row r="27" spans="6:107" hidden="1" x14ac:dyDescent="0.25">
      <c r="F27">
        <v>511533</v>
      </c>
      <c r="G27">
        <v>2884</v>
      </c>
      <c r="H27">
        <v>30440</v>
      </c>
      <c r="I27">
        <v>1138</v>
      </c>
      <c r="J27">
        <v>28595</v>
      </c>
      <c r="K27">
        <v>1210</v>
      </c>
      <c r="L27">
        <v>29131</v>
      </c>
      <c r="M27">
        <v>1071</v>
      </c>
      <c r="N27">
        <v>29184</v>
      </c>
      <c r="O27">
        <v>1074</v>
      </c>
      <c r="P27">
        <v>27467</v>
      </c>
      <c r="Q27">
        <v>982</v>
      </c>
      <c r="R27">
        <v>25321</v>
      </c>
      <c r="S27">
        <v>895</v>
      </c>
      <c r="T27">
        <v>23886</v>
      </c>
      <c r="U27">
        <v>847</v>
      </c>
      <c r="V27">
        <v>22520</v>
      </c>
      <c r="W27">
        <v>882</v>
      </c>
      <c r="X27">
        <v>20278</v>
      </c>
      <c r="Y27">
        <v>811</v>
      </c>
      <c r="Z27">
        <v>38376</v>
      </c>
      <c r="AA27">
        <v>1243</v>
      </c>
      <c r="AB27">
        <v>47378</v>
      </c>
      <c r="AC27">
        <v>1196</v>
      </c>
      <c r="AD27">
        <v>57540</v>
      </c>
      <c r="AE27">
        <v>1428</v>
      </c>
      <c r="AF27">
        <v>40200</v>
      </c>
      <c r="AG27">
        <v>1110</v>
      </c>
      <c r="AH27">
        <v>25676</v>
      </c>
      <c r="AI27">
        <v>856</v>
      </c>
      <c r="AJ27">
        <v>30463</v>
      </c>
      <c r="AK27">
        <v>872</v>
      </c>
      <c r="AL27">
        <v>35078</v>
      </c>
      <c r="AM27">
        <v>997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L17" sqref="L17"/>
    </sheetView>
  </sheetViews>
  <sheetFormatPr defaultRowHeight="15" x14ac:dyDescent="0.25"/>
  <cols>
    <col min="1" max="3" width="9.7109375" style="31" customWidth="1"/>
  </cols>
  <sheetData>
    <row r="1" spans="1:3" x14ac:dyDescent="0.25">
      <c r="A1" s="66" t="s">
        <v>1164</v>
      </c>
      <c r="B1" s="67" t="s">
        <v>1165</v>
      </c>
      <c r="C1" s="67"/>
    </row>
    <row r="2" spans="1:3" x14ac:dyDescent="0.25">
      <c r="A2" s="66"/>
      <c r="B2" s="56">
        <v>2005</v>
      </c>
      <c r="C2" s="56">
        <v>2017</v>
      </c>
    </row>
    <row r="3" spans="1:3" x14ac:dyDescent="0.25">
      <c r="A3" s="57" t="s">
        <v>423</v>
      </c>
      <c r="B3" s="59">
        <v>61592</v>
      </c>
      <c r="C3" s="59">
        <v>78916</v>
      </c>
    </row>
    <row r="4" spans="1:3" x14ac:dyDescent="0.25">
      <c r="A4" s="58" t="s">
        <v>1166</v>
      </c>
      <c r="B4" s="59">
        <v>32548</v>
      </c>
      <c r="C4" s="59">
        <v>42341</v>
      </c>
    </row>
    <row r="5" spans="1:3" x14ac:dyDescent="0.25">
      <c r="A5" s="58" t="s">
        <v>1167</v>
      </c>
      <c r="B5" s="60">
        <v>65956</v>
      </c>
      <c r="C5" s="59">
        <v>85564</v>
      </c>
    </row>
    <row r="6" spans="1:3" x14ac:dyDescent="0.25">
      <c r="A6" s="58" t="s">
        <v>1168</v>
      </c>
      <c r="B6" s="59">
        <v>76980</v>
      </c>
      <c r="C6" s="59">
        <v>99983</v>
      </c>
    </row>
    <row r="7" spans="1:3" x14ac:dyDescent="0.25">
      <c r="A7" s="58" t="s">
        <v>1169</v>
      </c>
      <c r="B7" s="60">
        <v>88925</v>
      </c>
      <c r="C7" s="59">
        <v>113830</v>
      </c>
    </row>
    <row r="8" spans="1:3" x14ac:dyDescent="0.25">
      <c r="A8" s="58" t="s">
        <v>1170</v>
      </c>
      <c r="B8" s="59">
        <v>87655</v>
      </c>
      <c r="C8" s="59">
        <v>107251</v>
      </c>
    </row>
    <row r="9" spans="1:3" x14ac:dyDescent="0.25">
      <c r="A9" s="58" t="s">
        <v>1171</v>
      </c>
      <c r="B9" s="59">
        <v>82201</v>
      </c>
      <c r="C9" s="59">
        <v>107001</v>
      </c>
    </row>
    <row r="10" spans="1:3" x14ac:dyDescent="0.25">
      <c r="A10" s="58" t="s">
        <v>1172</v>
      </c>
      <c r="B10" s="59">
        <v>78165</v>
      </c>
      <c r="C10" s="59">
        <v>106769</v>
      </c>
    </row>
  </sheetData>
  <mergeCells count="2">
    <mergeCell ref="A1:A2"/>
    <mergeCell ref="B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I28" sqref="I28"/>
    </sheetView>
  </sheetViews>
  <sheetFormatPr defaultColWidth="9.7109375" defaultRowHeight="15" x14ac:dyDescent="0.25"/>
  <cols>
    <col min="1" max="1" width="9.7109375" style="17" customWidth="1"/>
    <col min="2" max="7" width="9.7109375" style="14" customWidth="1"/>
  </cols>
  <sheetData>
    <row r="1" spans="1:7" x14ac:dyDescent="0.25">
      <c r="A1" s="42" t="s">
        <v>6</v>
      </c>
      <c r="B1" s="42" t="s">
        <v>39</v>
      </c>
      <c r="C1" s="14">
        <v>2000</v>
      </c>
      <c r="D1" s="42" t="s">
        <v>39</v>
      </c>
      <c r="E1" s="14">
        <v>2010</v>
      </c>
      <c r="F1" s="42" t="s">
        <v>39</v>
      </c>
      <c r="G1" s="14">
        <v>2017</v>
      </c>
    </row>
    <row r="2" spans="1:7" x14ac:dyDescent="0.25">
      <c r="A2" t="s">
        <v>808</v>
      </c>
      <c r="B2" s="15">
        <v>541657</v>
      </c>
      <c r="C2" s="15">
        <v>109500</v>
      </c>
      <c r="D2" s="15">
        <v>551331</v>
      </c>
      <c r="E2" s="15">
        <v>101767</v>
      </c>
      <c r="F2" s="15">
        <v>638362</v>
      </c>
      <c r="G2" s="15">
        <v>111025</v>
      </c>
    </row>
    <row r="3" spans="1:7" x14ac:dyDescent="0.25">
      <c r="A3" t="s">
        <v>7</v>
      </c>
      <c r="B3" s="15">
        <v>68705</v>
      </c>
      <c r="C3" s="15">
        <v>10149</v>
      </c>
      <c r="D3" s="7">
        <v>67120</v>
      </c>
      <c r="E3" s="7">
        <v>9747</v>
      </c>
      <c r="F3" s="15">
        <v>65030</v>
      </c>
      <c r="G3" s="15">
        <v>10916</v>
      </c>
    </row>
    <row r="4" spans="1:7" x14ac:dyDescent="0.25">
      <c r="A4" t="s">
        <v>8</v>
      </c>
      <c r="B4" s="15">
        <v>473849</v>
      </c>
      <c r="C4" s="15">
        <v>24335</v>
      </c>
      <c r="D4" s="7">
        <v>508855</v>
      </c>
      <c r="E4" s="7">
        <v>27162</v>
      </c>
      <c r="F4" s="15">
        <v>548112</v>
      </c>
      <c r="G4" s="15">
        <v>33246</v>
      </c>
    </row>
    <row r="5" spans="1:7" x14ac:dyDescent="0.25">
      <c r="A5" t="s">
        <v>9</v>
      </c>
      <c r="B5" s="15">
        <v>737953</v>
      </c>
      <c r="C5" s="15">
        <v>47603</v>
      </c>
      <c r="D5" s="7">
        <v>780921</v>
      </c>
      <c r="E5" s="7">
        <v>63465</v>
      </c>
      <c r="F5" s="15">
        <v>807987</v>
      </c>
      <c r="G5" s="15">
        <v>73560</v>
      </c>
    </row>
    <row r="6" spans="1:7" x14ac:dyDescent="0.25">
      <c r="A6" t="s">
        <v>10</v>
      </c>
      <c r="B6" s="15">
        <v>73901</v>
      </c>
      <c r="C6" s="15">
        <v>3235</v>
      </c>
      <c r="D6" s="7">
        <v>86888</v>
      </c>
      <c r="E6" s="7">
        <v>3848</v>
      </c>
      <c r="F6" s="15">
        <v>89882</v>
      </c>
      <c r="G6" s="15">
        <v>5114</v>
      </c>
    </row>
    <row r="7" spans="1:7" x14ac:dyDescent="0.25">
      <c r="A7" t="s">
        <v>11</v>
      </c>
      <c r="B7" s="15">
        <v>29308</v>
      </c>
      <c r="C7" s="15">
        <v>3442</v>
      </c>
      <c r="D7" s="7">
        <v>32064</v>
      </c>
      <c r="E7" s="7">
        <v>3701</v>
      </c>
      <c r="F7" s="15">
        <v>32299</v>
      </c>
      <c r="G7" s="15">
        <v>5337</v>
      </c>
    </row>
    <row r="8" spans="1:7" x14ac:dyDescent="0.25">
      <c r="A8" t="s">
        <v>12</v>
      </c>
      <c r="B8" s="15">
        <v>147149</v>
      </c>
      <c r="C8" s="15">
        <v>5617</v>
      </c>
      <c r="D8" s="7">
        <v>163350</v>
      </c>
      <c r="E8" s="7">
        <v>8666</v>
      </c>
      <c r="F8" s="15">
        <v>163832</v>
      </c>
      <c r="G8" s="15">
        <v>8993</v>
      </c>
    </row>
    <row r="9" spans="1:7" x14ac:dyDescent="0.25">
      <c r="A9" t="s">
        <v>13</v>
      </c>
      <c r="B9" s="15">
        <v>84648</v>
      </c>
      <c r="C9" s="15">
        <v>6066</v>
      </c>
      <c r="D9" s="7">
        <v>98732</v>
      </c>
      <c r="E9" s="7">
        <v>8913</v>
      </c>
      <c r="F9" s="15">
        <v>101096</v>
      </c>
      <c r="G9" s="15">
        <v>9533</v>
      </c>
    </row>
    <row r="10" spans="1:7" x14ac:dyDescent="0.25">
      <c r="A10" t="s">
        <v>14</v>
      </c>
      <c r="B10" s="15">
        <v>119084</v>
      </c>
      <c r="C10" s="15">
        <v>6518</v>
      </c>
      <c r="D10" s="7">
        <v>142618</v>
      </c>
      <c r="E10" s="7">
        <v>7362</v>
      </c>
      <c r="F10" s="15">
        <v>153522</v>
      </c>
      <c r="G10" s="15">
        <v>10666</v>
      </c>
    </row>
    <row r="11" spans="1:7" x14ac:dyDescent="0.25">
      <c r="A11" t="s">
        <v>15</v>
      </c>
      <c r="B11" s="15">
        <v>30124</v>
      </c>
      <c r="C11" s="15">
        <v>4153</v>
      </c>
      <c r="D11" s="7">
        <v>31677</v>
      </c>
      <c r="E11" s="7">
        <v>4232</v>
      </c>
      <c r="F11" s="15">
        <v>31927</v>
      </c>
      <c r="G11" s="15">
        <v>4929</v>
      </c>
    </row>
    <row r="12" spans="1:7" x14ac:dyDescent="0.25">
      <c r="A12" t="s">
        <v>16</v>
      </c>
      <c r="B12" s="15">
        <v>190718</v>
      </c>
      <c r="C12" s="15">
        <v>8550</v>
      </c>
      <c r="D12" s="7">
        <v>223952</v>
      </c>
      <c r="E12" s="7">
        <v>10721</v>
      </c>
      <c r="F12" s="15">
        <v>241215</v>
      </c>
      <c r="G12" s="15">
        <v>17336</v>
      </c>
    </row>
    <row r="13" spans="1:7" x14ac:dyDescent="0.25">
      <c r="A13" t="s">
        <v>17</v>
      </c>
      <c r="B13" s="15">
        <v>29167</v>
      </c>
      <c r="C13" s="15">
        <v>3873</v>
      </c>
      <c r="D13" s="7">
        <v>29674</v>
      </c>
      <c r="E13" s="7">
        <v>3718</v>
      </c>
      <c r="F13" s="15">
        <v>28828</v>
      </c>
      <c r="G13" s="15">
        <v>3299</v>
      </c>
    </row>
    <row r="14" spans="1:7" x14ac:dyDescent="0.25">
      <c r="A14" t="s">
        <v>18</v>
      </c>
      <c r="B14" s="15">
        <v>216563</v>
      </c>
      <c r="C14" s="15">
        <v>10695</v>
      </c>
      <c r="D14" s="7">
        <v>239632</v>
      </c>
      <c r="E14" s="7">
        <v>13311</v>
      </c>
      <c r="F14" s="15">
        <v>247931</v>
      </c>
      <c r="G14" s="15">
        <v>18512</v>
      </c>
    </row>
    <row r="15" spans="1:7" x14ac:dyDescent="0.25">
      <c r="A15" t="s">
        <v>19</v>
      </c>
      <c r="B15" s="15">
        <v>245126</v>
      </c>
      <c r="C15" s="15">
        <v>9491</v>
      </c>
      <c r="D15" s="7">
        <v>276530</v>
      </c>
      <c r="E15" s="7">
        <v>11486</v>
      </c>
      <c r="F15" s="15">
        <v>310234</v>
      </c>
      <c r="G15" s="15">
        <v>16001</v>
      </c>
    </row>
    <row r="16" spans="1:7" x14ac:dyDescent="0.25">
      <c r="A16" t="s">
        <v>20</v>
      </c>
      <c r="B16" s="15">
        <v>18037</v>
      </c>
      <c r="C16" s="15">
        <v>2342</v>
      </c>
      <c r="D16" s="7">
        <v>19001</v>
      </c>
      <c r="E16" s="7">
        <v>2310</v>
      </c>
      <c r="F16" s="15">
        <v>18071</v>
      </c>
      <c r="G16" s="15">
        <v>2359</v>
      </c>
    </row>
    <row r="17" spans="1:7" x14ac:dyDescent="0.25">
      <c r="A17" t="s">
        <v>21</v>
      </c>
      <c r="B17" s="15">
        <v>864909</v>
      </c>
      <c r="C17" s="15">
        <v>47024</v>
      </c>
      <c r="D17" s="7">
        <v>939129</v>
      </c>
      <c r="E17" s="7">
        <v>56011</v>
      </c>
      <c r="F17" s="15">
        <v>1031108</v>
      </c>
      <c r="G17" s="15">
        <v>72085</v>
      </c>
    </row>
    <row r="18" spans="1:7" x14ac:dyDescent="0.25">
      <c r="A18" t="s">
        <v>22</v>
      </c>
      <c r="B18" s="15">
        <v>782291</v>
      </c>
      <c r="C18" s="15">
        <v>60196</v>
      </c>
      <c r="D18" s="7">
        <v>831517</v>
      </c>
      <c r="E18" s="7">
        <v>65953</v>
      </c>
      <c r="F18" s="15">
        <v>885531</v>
      </c>
      <c r="G18" s="15">
        <v>82328</v>
      </c>
    </row>
    <row r="19" spans="1:7" x14ac:dyDescent="0.25">
      <c r="A19" t="s">
        <v>23</v>
      </c>
      <c r="B19" s="15">
        <v>40000</v>
      </c>
      <c r="C19" s="15">
        <v>2537</v>
      </c>
      <c r="D19" s="7">
        <v>46366</v>
      </c>
      <c r="E19" s="7">
        <v>2547</v>
      </c>
      <c r="F19" s="15">
        <v>48544</v>
      </c>
      <c r="G19" s="15">
        <v>3119</v>
      </c>
    </row>
    <row r="20" spans="1:7" x14ac:dyDescent="0.25">
      <c r="A20" t="s">
        <v>24</v>
      </c>
      <c r="B20" s="15">
        <v>83531</v>
      </c>
      <c r="C20" s="15">
        <v>6031</v>
      </c>
      <c r="D20" s="7">
        <v>99086</v>
      </c>
      <c r="E20" s="7">
        <v>7008</v>
      </c>
      <c r="F20" s="15">
        <v>107806</v>
      </c>
      <c r="G20" s="15">
        <v>8839</v>
      </c>
    </row>
    <row r="21" spans="1:7" x14ac:dyDescent="0.25">
      <c r="A21" t="s">
        <v>25</v>
      </c>
      <c r="B21" s="15">
        <v>19831</v>
      </c>
      <c r="C21" s="15">
        <v>3993</v>
      </c>
      <c r="D21" s="7">
        <v>19619</v>
      </c>
      <c r="E21" s="7">
        <v>3641</v>
      </c>
      <c r="F21" s="15">
        <v>19680</v>
      </c>
      <c r="G21" s="15">
        <v>4434</v>
      </c>
    </row>
    <row r="22" spans="1:7" x14ac:dyDescent="0.25">
      <c r="A22" t="s">
        <v>26</v>
      </c>
      <c r="B22" s="15">
        <v>33243</v>
      </c>
      <c r="C22" s="15">
        <v>2771</v>
      </c>
      <c r="D22" s="7">
        <v>36963</v>
      </c>
      <c r="E22" s="7">
        <v>2261</v>
      </c>
      <c r="F22" s="15">
        <v>37049</v>
      </c>
      <c r="G22" s="15">
        <v>3692</v>
      </c>
    </row>
    <row r="23" spans="1:7" x14ac:dyDescent="0.25">
      <c r="A23" t="s">
        <v>27</v>
      </c>
      <c r="B23" s="15">
        <v>122850</v>
      </c>
      <c r="C23" s="15">
        <v>11697</v>
      </c>
      <c r="D23" s="7">
        <v>140050</v>
      </c>
      <c r="E23" s="7">
        <v>14560</v>
      </c>
      <c r="F23" s="15">
        <v>140774</v>
      </c>
      <c r="G23" s="15">
        <v>18045</v>
      </c>
    </row>
    <row r="24" spans="1:7" x14ac:dyDescent="0.25">
      <c r="A24" t="s">
        <v>28</v>
      </c>
      <c r="B24" s="15">
        <v>81553</v>
      </c>
      <c r="C24" s="15">
        <v>10463</v>
      </c>
      <c r="D24" s="7">
        <v>93380</v>
      </c>
      <c r="E24" s="7">
        <v>13400</v>
      </c>
      <c r="F24" s="15">
        <v>98209</v>
      </c>
      <c r="G24" s="15">
        <v>15602</v>
      </c>
    </row>
    <row r="25" spans="1:7" x14ac:dyDescent="0.25">
      <c r="A25" t="s">
        <v>29</v>
      </c>
      <c r="B25" s="15">
        <v>45785</v>
      </c>
      <c r="C25" s="15">
        <v>4381</v>
      </c>
      <c r="D25" s="7">
        <v>50697</v>
      </c>
      <c r="E25" s="7">
        <v>5119</v>
      </c>
      <c r="F25" s="15">
        <v>50831</v>
      </c>
      <c r="G25" s="15">
        <v>5228</v>
      </c>
    </row>
    <row r="26" spans="1:7" x14ac:dyDescent="0.25">
      <c r="A26" t="s">
        <v>30</v>
      </c>
      <c r="B26" s="15">
        <v>626051</v>
      </c>
      <c r="C26" s="15">
        <v>143514</v>
      </c>
      <c r="D26" s="7">
        <v>599294</v>
      </c>
      <c r="E26" s="7">
        <v>127590</v>
      </c>
      <c r="F26" s="15">
        <v>596590</v>
      </c>
      <c r="G26" s="15">
        <v>133793</v>
      </c>
    </row>
    <row r="27" spans="1:7" x14ac:dyDescent="0.25">
      <c r="A27" s="17" t="s">
        <v>5</v>
      </c>
      <c r="B27" s="15">
        <f t="shared" ref="B27:G27" si="0">SUM(B3:B26)</f>
        <v>5164376</v>
      </c>
      <c r="C27" s="15">
        <f t="shared" si="0"/>
        <v>438676</v>
      </c>
      <c r="D27" s="15">
        <f t="shared" si="0"/>
        <v>5557115</v>
      </c>
      <c r="E27" s="15">
        <f t="shared" si="0"/>
        <v>476732</v>
      </c>
      <c r="F27" s="15">
        <f t="shared" si="0"/>
        <v>5856088</v>
      </c>
      <c r="G27" s="15">
        <f t="shared" si="0"/>
        <v>566966</v>
      </c>
    </row>
  </sheetData>
  <pageMargins left="0.7" right="0.7" top="0.75" bottom="0.75" header="0.3" footer="0.3"/>
  <ignoredErrors>
    <ignoredError sqref="B27:G2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N11" sqref="N11"/>
    </sheetView>
  </sheetViews>
  <sheetFormatPr defaultColWidth="9.7109375" defaultRowHeight="15" x14ac:dyDescent="0.25"/>
  <cols>
    <col min="2" max="8" width="0" hidden="1" customWidth="1"/>
  </cols>
  <sheetData>
    <row r="1" spans="1:11" x14ac:dyDescent="0.25">
      <c r="A1" t="s">
        <v>1163</v>
      </c>
      <c r="B1" s="14">
        <v>2000</v>
      </c>
      <c r="C1" t="s">
        <v>440</v>
      </c>
      <c r="D1" s="14">
        <v>2010</v>
      </c>
      <c r="E1" t="s">
        <v>841</v>
      </c>
      <c r="F1">
        <v>2017</v>
      </c>
      <c r="H1" t="s">
        <v>6</v>
      </c>
      <c r="I1" t="s">
        <v>440</v>
      </c>
      <c r="J1" t="s">
        <v>841</v>
      </c>
      <c r="K1">
        <v>2017</v>
      </c>
    </row>
    <row r="2" spans="1:11" x14ac:dyDescent="0.25">
      <c r="A2" t="s">
        <v>808</v>
      </c>
      <c r="B2">
        <v>39827</v>
      </c>
      <c r="C2" s="6">
        <f>B2*1.416</f>
        <v>56395.031999999999</v>
      </c>
      <c r="D2" s="7">
        <v>58526</v>
      </c>
      <c r="E2" s="6">
        <f>D2*1.1248</f>
        <v>65830.044800000003</v>
      </c>
      <c r="F2">
        <v>77649</v>
      </c>
      <c r="H2" t="s">
        <v>439</v>
      </c>
      <c r="I2" s="7">
        <v>56395.031999999999</v>
      </c>
      <c r="J2" s="7">
        <v>65830.044800000003</v>
      </c>
      <c r="K2" s="7">
        <v>77649</v>
      </c>
    </row>
    <row r="3" spans="1:11" x14ac:dyDescent="0.25">
      <c r="A3" t="s">
        <v>441</v>
      </c>
      <c r="B3">
        <v>30910</v>
      </c>
      <c r="C3" s="6">
        <f t="shared" ref="C3:C27" si="0">B3*1.416</f>
        <v>43768.56</v>
      </c>
      <c r="D3">
        <v>37747</v>
      </c>
      <c r="E3" s="6">
        <f t="shared" ref="E3:E27" si="1">D3*1.1248</f>
        <v>42457.825600000004</v>
      </c>
      <c r="F3">
        <v>42771</v>
      </c>
      <c r="H3" t="s">
        <v>441</v>
      </c>
      <c r="I3" s="7">
        <v>43768.56</v>
      </c>
      <c r="J3" s="7">
        <v>42457.825600000004</v>
      </c>
      <c r="K3" s="7">
        <v>42771</v>
      </c>
    </row>
    <row r="4" spans="1:11" x14ac:dyDescent="0.25">
      <c r="A4" t="s">
        <v>442</v>
      </c>
      <c r="B4">
        <v>61648</v>
      </c>
      <c r="C4" s="6">
        <f t="shared" si="0"/>
        <v>87293.567999999999</v>
      </c>
      <c r="D4">
        <v>83456</v>
      </c>
      <c r="E4" s="6">
        <f t="shared" si="1"/>
        <v>93871.308799999999</v>
      </c>
      <c r="F4">
        <v>94502</v>
      </c>
      <c r="H4" t="s">
        <v>442</v>
      </c>
      <c r="I4" s="7">
        <v>87293.567999999999</v>
      </c>
      <c r="J4" s="7">
        <v>93871.308799999999</v>
      </c>
      <c r="K4" s="7">
        <v>94502</v>
      </c>
    </row>
    <row r="5" spans="1:11" x14ac:dyDescent="0.25">
      <c r="A5" t="s">
        <v>443</v>
      </c>
      <c r="B5">
        <v>50497</v>
      </c>
      <c r="C5" s="6">
        <f t="shared" si="0"/>
        <v>71503.751999999993</v>
      </c>
      <c r="D5">
        <v>63959</v>
      </c>
      <c r="E5" s="6">
        <f t="shared" si="1"/>
        <v>71941.083200000008</v>
      </c>
      <c r="F5">
        <v>71810</v>
      </c>
      <c r="H5" t="s">
        <v>443</v>
      </c>
      <c r="I5" s="7">
        <v>71503.751999999993</v>
      </c>
      <c r="J5" s="7">
        <v>71941.083200000008</v>
      </c>
      <c r="K5" s="7">
        <v>71810</v>
      </c>
    </row>
    <row r="6" spans="1:11" x14ac:dyDescent="0.25">
      <c r="A6" t="s">
        <v>825</v>
      </c>
      <c r="B6">
        <v>65724</v>
      </c>
      <c r="C6" s="6">
        <f t="shared" si="0"/>
        <v>93065.183999999994</v>
      </c>
      <c r="D6">
        <v>90838</v>
      </c>
      <c r="E6" s="6">
        <f t="shared" si="1"/>
        <v>102174.5824</v>
      </c>
      <c r="F6">
        <v>100350</v>
      </c>
      <c r="H6" t="s">
        <v>424</v>
      </c>
      <c r="I6" s="7">
        <v>93065.183999999994</v>
      </c>
      <c r="J6" s="7">
        <v>102174.5824</v>
      </c>
      <c r="K6" s="7">
        <v>100350</v>
      </c>
    </row>
    <row r="7" spans="1:11" x14ac:dyDescent="0.25">
      <c r="A7" t="s">
        <v>444</v>
      </c>
      <c r="B7">
        <v>38609</v>
      </c>
      <c r="C7" s="6">
        <f t="shared" si="0"/>
        <v>54670.343999999997</v>
      </c>
      <c r="D7">
        <v>58799</v>
      </c>
      <c r="E7" s="6">
        <f t="shared" si="1"/>
        <v>66137.1152</v>
      </c>
      <c r="F7">
        <v>52469</v>
      </c>
      <c r="H7" t="s">
        <v>444</v>
      </c>
      <c r="I7" s="7">
        <v>54670.343999999997</v>
      </c>
      <c r="J7" s="7">
        <v>66137.1152</v>
      </c>
      <c r="K7" s="7">
        <v>52469</v>
      </c>
    </row>
    <row r="8" spans="1:11" x14ac:dyDescent="0.25">
      <c r="A8" t="s">
        <v>445</v>
      </c>
      <c r="B8">
        <v>60103</v>
      </c>
      <c r="C8" s="6">
        <f t="shared" si="0"/>
        <v>85105.847999999998</v>
      </c>
      <c r="D8">
        <v>81621</v>
      </c>
      <c r="E8" s="6">
        <f t="shared" si="1"/>
        <v>91807.300799999997</v>
      </c>
      <c r="F8">
        <v>90510</v>
      </c>
      <c r="H8" t="s">
        <v>445</v>
      </c>
      <c r="I8" s="7">
        <v>85105.847999999998</v>
      </c>
      <c r="J8" s="7">
        <v>91807.300799999997</v>
      </c>
      <c r="K8" s="7">
        <v>90510</v>
      </c>
    </row>
    <row r="9" spans="1:11" x14ac:dyDescent="0.25">
      <c r="A9" t="s">
        <v>826</v>
      </c>
      <c r="B9">
        <v>50284</v>
      </c>
      <c r="C9" s="6">
        <f t="shared" si="0"/>
        <v>71202.144</v>
      </c>
      <c r="D9">
        <v>64886</v>
      </c>
      <c r="E9" s="6">
        <f t="shared" si="1"/>
        <v>72983.772800000006</v>
      </c>
      <c r="F9">
        <v>70516</v>
      </c>
      <c r="H9" t="s">
        <v>425</v>
      </c>
      <c r="I9" s="7">
        <v>71202.144</v>
      </c>
      <c r="J9" s="7">
        <v>72983.772800000006</v>
      </c>
      <c r="K9" s="7">
        <v>70516</v>
      </c>
    </row>
    <row r="10" spans="1:11" x14ac:dyDescent="0.25">
      <c r="A10" t="s">
        <v>827</v>
      </c>
      <c r="B10">
        <v>62309</v>
      </c>
      <c r="C10" s="6">
        <f t="shared" si="0"/>
        <v>88229.543999999994</v>
      </c>
      <c r="D10">
        <v>88825</v>
      </c>
      <c r="E10" s="6">
        <f t="shared" si="1"/>
        <v>99910.36</v>
      </c>
      <c r="F10">
        <v>93973</v>
      </c>
      <c r="H10" t="s">
        <v>426</v>
      </c>
      <c r="I10" s="7">
        <v>88229.543999999994</v>
      </c>
      <c r="J10" s="7">
        <v>99910.36</v>
      </c>
      <c r="K10" s="7">
        <v>93973</v>
      </c>
    </row>
    <row r="11" spans="1:11" x14ac:dyDescent="0.25">
      <c r="A11" t="s">
        <v>828</v>
      </c>
      <c r="B11">
        <v>33723</v>
      </c>
      <c r="C11" s="6">
        <f t="shared" si="0"/>
        <v>47751.767999999996</v>
      </c>
      <c r="D11">
        <v>45151</v>
      </c>
      <c r="E11" s="6">
        <f t="shared" si="1"/>
        <v>50785.844799999999</v>
      </c>
      <c r="F11">
        <v>50532</v>
      </c>
      <c r="H11" t="s">
        <v>427</v>
      </c>
      <c r="I11" s="7">
        <v>47751.767999999996</v>
      </c>
      <c r="J11" s="7">
        <v>50785.844799999999</v>
      </c>
      <c r="K11" s="7">
        <v>50532</v>
      </c>
    </row>
    <row r="12" spans="1:11" x14ac:dyDescent="0.25">
      <c r="A12" t="s">
        <v>829</v>
      </c>
      <c r="B12">
        <v>60305</v>
      </c>
      <c r="C12" s="6">
        <f t="shared" si="0"/>
        <v>85391.87999999999</v>
      </c>
      <c r="D12">
        <v>81686</v>
      </c>
      <c r="E12" s="6">
        <f t="shared" si="1"/>
        <v>91880.412800000006</v>
      </c>
      <c r="F12">
        <v>88502</v>
      </c>
      <c r="H12" t="s">
        <v>428</v>
      </c>
      <c r="I12" s="7">
        <v>85391.87999999999</v>
      </c>
      <c r="J12" s="7">
        <v>91880.412800000006</v>
      </c>
      <c r="K12" s="7">
        <v>88502</v>
      </c>
    </row>
    <row r="13" spans="1:11" x14ac:dyDescent="0.25">
      <c r="A13" t="s">
        <v>830</v>
      </c>
      <c r="B13">
        <v>32254</v>
      </c>
      <c r="C13" s="6">
        <f t="shared" si="0"/>
        <v>45671.663999999997</v>
      </c>
      <c r="D13">
        <v>45760</v>
      </c>
      <c r="E13" s="6">
        <f t="shared" si="1"/>
        <v>51470.847999999998</v>
      </c>
      <c r="F13">
        <v>48174</v>
      </c>
      <c r="H13" t="s">
        <v>429</v>
      </c>
      <c r="I13" s="7">
        <v>45671.663999999997</v>
      </c>
      <c r="J13" s="7">
        <v>51470.847999999998</v>
      </c>
      <c r="K13" s="7">
        <v>48174</v>
      </c>
    </row>
    <row r="14" spans="1:11" x14ac:dyDescent="0.25">
      <c r="A14" t="s">
        <v>446</v>
      </c>
      <c r="B14">
        <v>57046</v>
      </c>
      <c r="C14" s="6">
        <f t="shared" si="0"/>
        <v>80777.135999999999</v>
      </c>
      <c r="D14">
        <v>77010</v>
      </c>
      <c r="E14" s="6">
        <f t="shared" si="1"/>
        <v>86620.847999999998</v>
      </c>
      <c r="F14">
        <v>83445</v>
      </c>
      <c r="H14" t="s">
        <v>446</v>
      </c>
      <c r="I14" s="7">
        <v>80777.135999999999</v>
      </c>
      <c r="J14" s="7">
        <v>86620.847999999998</v>
      </c>
      <c r="K14" s="7">
        <v>83445</v>
      </c>
    </row>
    <row r="15" spans="1:11" x14ac:dyDescent="0.25">
      <c r="A15" t="s">
        <v>447</v>
      </c>
      <c r="B15">
        <v>74006</v>
      </c>
      <c r="C15" s="6">
        <f t="shared" si="0"/>
        <v>104792.496</v>
      </c>
      <c r="D15">
        <v>103273</v>
      </c>
      <c r="E15" s="6">
        <f t="shared" si="1"/>
        <v>116161.47040000001</v>
      </c>
      <c r="F15">
        <v>115576</v>
      </c>
      <c r="H15" t="s">
        <v>447</v>
      </c>
      <c r="I15" s="7">
        <v>104792.496</v>
      </c>
      <c r="J15" s="7">
        <v>116161.47040000001</v>
      </c>
      <c r="K15" s="7">
        <v>115576</v>
      </c>
    </row>
    <row r="16" spans="1:11" x14ac:dyDescent="0.25">
      <c r="A16" t="s">
        <v>831</v>
      </c>
      <c r="B16">
        <v>39500</v>
      </c>
      <c r="C16" s="6">
        <f t="shared" si="0"/>
        <v>55932</v>
      </c>
      <c r="D16">
        <v>50141</v>
      </c>
      <c r="E16" s="6">
        <f t="shared" si="1"/>
        <v>56398.596799999999</v>
      </c>
      <c r="F16">
        <v>56638</v>
      </c>
      <c r="H16" t="s">
        <v>430</v>
      </c>
      <c r="I16" s="7">
        <v>55932</v>
      </c>
      <c r="J16" s="7">
        <v>56398.596799999999</v>
      </c>
      <c r="K16" s="7">
        <v>56638</v>
      </c>
    </row>
    <row r="17" spans="1:11" x14ac:dyDescent="0.25">
      <c r="A17" t="s">
        <v>832</v>
      </c>
      <c r="B17">
        <v>71594</v>
      </c>
      <c r="C17" s="6">
        <f t="shared" si="0"/>
        <v>101377.10399999999</v>
      </c>
      <c r="D17">
        <v>93373</v>
      </c>
      <c r="E17" s="6">
        <f t="shared" si="1"/>
        <v>105025.9504</v>
      </c>
      <c r="F17">
        <v>103178</v>
      </c>
      <c r="H17" t="s">
        <v>431</v>
      </c>
      <c r="I17" s="7">
        <v>101377.10399999999</v>
      </c>
      <c r="J17" s="7">
        <v>105025.9504</v>
      </c>
      <c r="K17" s="7">
        <v>103178</v>
      </c>
    </row>
    <row r="18" spans="1:11" x14ac:dyDescent="0.25">
      <c r="A18" t="s">
        <v>833</v>
      </c>
      <c r="B18">
        <v>54879</v>
      </c>
      <c r="C18" s="6">
        <f t="shared" si="0"/>
        <v>77708.66399999999</v>
      </c>
      <c r="D18">
        <v>71260</v>
      </c>
      <c r="E18" s="6">
        <f t="shared" si="1"/>
        <v>80153.248000000007</v>
      </c>
      <c r="F18">
        <v>78607</v>
      </c>
      <c r="H18" t="s">
        <v>432</v>
      </c>
      <c r="I18" s="7">
        <v>77708.66399999999</v>
      </c>
      <c r="J18" s="7">
        <v>80153.248000000007</v>
      </c>
      <c r="K18" s="7">
        <v>78607</v>
      </c>
    </row>
    <row r="19" spans="1:11" x14ac:dyDescent="0.25">
      <c r="A19" t="s">
        <v>448</v>
      </c>
      <c r="B19">
        <v>56173</v>
      </c>
      <c r="C19" s="6">
        <f t="shared" si="0"/>
        <v>79540.967999999993</v>
      </c>
      <c r="D19">
        <v>81096</v>
      </c>
      <c r="E19" s="6">
        <f t="shared" si="1"/>
        <v>91216.780800000008</v>
      </c>
      <c r="F19">
        <v>89241</v>
      </c>
      <c r="H19" t="s">
        <v>448</v>
      </c>
      <c r="I19" s="7">
        <v>79540.967999999993</v>
      </c>
      <c r="J19" s="7">
        <v>91216.780800000008</v>
      </c>
      <c r="K19" s="7">
        <v>89241</v>
      </c>
    </row>
    <row r="20" spans="1:11" x14ac:dyDescent="0.25">
      <c r="A20" t="s">
        <v>834</v>
      </c>
      <c r="B20">
        <v>54721</v>
      </c>
      <c r="C20" s="6">
        <f t="shared" si="0"/>
        <v>77484.936000000002</v>
      </c>
      <c r="D20">
        <v>80053</v>
      </c>
      <c r="E20" s="6">
        <f t="shared" si="1"/>
        <v>90043.614400000006</v>
      </c>
      <c r="F20">
        <v>86508</v>
      </c>
      <c r="H20" t="s">
        <v>433</v>
      </c>
      <c r="I20" s="7">
        <v>77484.936000000002</v>
      </c>
      <c r="J20" s="7">
        <v>90043.614400000006</v>
      </c>
      <c r="K20" s="7">
        <v>86508</v>
      </c>
    </row>
    <row r="21" spans="1:11" x14ac:dyDescent="0.25">
      <c r="A21" t="s">
        <v>835</v>
      </c>
      <c r="B21">
        <v>29921</v>
      </c>
      <c r="C21" s="6">
        <f t="shared" si="0"/>
        <v>42368.135999999999</v>
      </c>
      <c r="D21">
        <v>42443</v>
      </c>
      <c r="E21" s="6">
        <f t="shared" si="1"/>
        <v>47739.886400000003</v>
      </c>
      <c r="F21">
        <v>39239</v>
      </c>
      <c r="H21" t="s">
        <v>434</v>
      </c>
      <c r="I21" s="7">
        <v>42368.135999999999</v>
      </c>
      <c r="J21" s="7">
        <v>47739.886400000003</v>
      </c>
      <c r="K21" s="7">
        <v>39239</v>
      </c>
    </row>
    <row r="22" spans="1:11" x14ac:dyDescent="0.25">
      <c r="A22" t="s">
        <v>836</v>
      </c>
      <c r="B22">
        <v>43699</v>
      </c>
      <c r="C22" s="6">
        <f t="shared" si="0"/>
        <v>61877.784</v>
      </c>
      <c r="D22">
        <v>63017</v>
      </c>
      <c r="E22" s="6">
        <f t="shared" si="1"/>
        <v>70881.521600000007</v>
      </c>
      <c r="F22">
        <v>65595</v>
      </c>
      <c r="H22" t="s">
        <v>435</v>
      </c>
      <c r="I22" s="7">
        <v>61877.784</v>
      </c>
      <c r="J22" s="7">
        <v>70881.521600000007</v>
      </c>
      <c r="K22" s="7">
        <v>65595</v>
      </c>
    </row>
    <row r="23" spans="1:11" x14ac:dyDescent="0.25">
      <c r="A23" t="s">
        <v>837</v>
      </c>
      <c r="B23">
        <v>40315</v>
      </c>
      <c r="C23" s="6">
        <f t="shared" si="0"/>
        <v>57086.039999999994</v>
      </c>
      <c r="D23">
        <v>52994</v>
      </c>
      <c r="E23" s="6">
        <f t="shared" si="1"/>
        <v>59607.6512</v>
      </c>
      <c r="F23">
        <v>58260</v>
      </c>
      <c r="H23" t="s">
        <v>436</v>
      </c>
      <c r="I23" s="7">
        <v>57086.039999999994</v>
      </c>
      <c r="J23" s="7">
        <v>59607.6512</v>
      </c>
      <c r="K23" s="7">
        <v>58260</v>
      </c>
    </row>
    <row r="24" spans="1:11" x14ac:dyDescent="0.25">
      <c r="A24" t="s">
        <v>838</v>
      </c>
      <c r="B24">
        <v>38723</v>
      </c>
      <c r="C24" s="6">
        <f t="shared" si="0"/>
        <v>54831.767999999996</v>
      </c>
      <c r="D24">
        <v>50752</v>
      </c>
      <c r="E24" s="6">
        <f t="shared" si="1"/>
        <v>57085.849600000001</v>
      </c>
      <c r="F24">
        <v>54493</v>
      </c>
      <c r="H24" t="s">
        <v>437</v>
      </c>
      <c r="I24" s="7">
        <v>54831.767999999996</v>
      </c>
      <c r="J24" s="7">
        <v>57085.849600000001</v>
      </c>
      <c r="K24" s="7">
        <v>54493</v>
      </c>
    </row>
    <row r="25" spans="1:11" x14ac:dyDescent="0.25">
      <c r="A25" t="s">
        <v>839</v>
      </c>
      <c r="B25">
        <v>40419</v>
      </c>
      <c r="C25" s="6">
        <f t="shared" si="0"/>
        <v>57233.303999999996</v>
      </c>
      <c r="D25">
        <v>55487</v>
      </c>
      <c r="E25" s="6">
        <f t="shared" si="1"/>
        <v>62411.777600000001</v>
      </c>
      <c r="F25">
        <v>59458</v>
      </c>
      <c r="H25" t="s">
        <v>438</v>
      </c>
      <c r="I25" s="7">
        <v>57233.303999999996</v>
      </c>
      <c r="J25" s="7">
        <v>62411.777600000001</v>
      </c>
      <c r="K25" s="7">
        <v>59458</v>
      </c>
    </row>
    <row r="26" spans="1:11" x14ac:dyDescent="0.25">
      <c r="A26" t="s">
        <v>449</v>
      </c>
      <c r="B26">
        <v>29743</v>
      </c>
      <c r="C26" s="6">
        <f t="shared" si="0"/>
        <v>42116.087999999996</v>
      </c>
      <c r="D26">
        <v>39386</v>
      </c>
      <c r="E26" s="6">
        <f t="shared" si="1"/>
        <v>44301.372799999997</v>
      </c>
      <c r="F26">
        <v>46641</v>
      </c>
      <c r="H26" t="s">
        <v>449</v>
      </c>
      <c r="I26" s="7">
        <v>42116.087999999996</v>
      </c>
      <c r="J26" s="7">
        <v>44301.372799999997</v>
      </c>
      <c r="K26" s="7">
        <v>46641</v>
      </c>
    </row>
    <row r="27" spans="1:11" x14ac:dyDescent="0.25">
      <c r="A27" t="s">
        <v>5</v>
      </c>
      <c r="B27" s="7">
        <v>52868</v>
      </c>
      <c r="C27" s="6">
        <f t="shared" si="0"/>
        <v>74861.087999999989</v>
      </c>
      <c r="D27" s="7">
        <v>70647</v>
      </c>
      <c r="E27" s="6">
        <f t="shared" si="1"/>
        <v>79463.745599999995</v>
      </c>
      <c r="F27" s="7">
        <v>78916</v>
      </c>
      <c r="H27" t="s">
        <v>5</v>
      </c>
      <c r="I27" s="7">
        <v>74861.087999999989</v>
      </c>
      <c r="J27" s="7">
        <v>79463.745599999995</v>
      </c>
      <c r="K27" s="7">
        <v>78916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S46" sqref="S46"/>
    </sheetView>
  </sheetViews>
  <sheetFormatPr defaultColWidth="9.7109375" defaultRowHeight="15" x14ac:dyDescent="0.25"/>
  <cols>
    <col min="1" max="1" width="9.7109375" customWidth="1"/>
    <col min="2" max="5" width="9.7109375" style="8" customWidth="1"/>
  </cols>
  <sheetData>
    <row r="1" spans="1:7" x14ac:dyDescent="0.25">
      <c r="A1" t="s">
        <v>1163</v>
      </c>
      <c r="B1" t="s">
        <v>844</v>
      </c>
      <c r="C1" t="s">
        <v>845</v>
      </c>
      <c r="D1" t="s">
        <v>846</v>
      </c>
      <c r="E1" t="s">
        <v>847</v>
      </c>
      <c r="F1" t="s">
        <v>842</v>
      </c>
      <c r="G1" t="s">
        <v>843</v>
      </c>
    </row>
    <row r="2" spans="1:7" x14ac:dyDescent="0.25">
      <c r="A2" t="s">
        <v>808</v>
      </c>
      <c r="B2" s="8">
        <v>62.9</v>
      </c>
      <c r="C2" s="8">
        <v>56.1</v>
      </c>
      <c r="D2">
        <v>67.099999999999994</v>
      </c>
      <c r="E2">
        <v>60.2</v>
      </c>
      <c r="F2">
        <v>69.5</v>
      </c>
      <c r="G2">
        <v>63.4</v>
      </c>
    </row>
    <row r="3" spans="1:7" x14ac:dyDescent="0.25">
      <c r="A3" t="s">
        <v>441</v>
      </c>
      <c r="B3" s="8">
        <v>53.5</v>
      </c>
      <c r="C3" s="8">
        <v>48.7</v>
      </c>
      <c r="D3">
        <v>53.9</v>
      </c>
      <c r="E3">
        <v>49.5</v>
      </c>
      <c r="F3">
        <v>51.6</v>
      </c>
      <c r="G3">
        <v>46.9</v>
      </c>
    </row>
    <row r="4" spans="1:7" x14ac:dyDescent="0.25">
      <c r="A4" t="s">
        <v>442</v>
      </c>
      <c r="B4" s="8">
        <v>68.099999999999994</v>
      </c>
      <c r="C4" s="8">
        <v>66</v>
      </c>
      <c r="D4">
        <v>70.2</v>
      </c>
      <c r="E4">
        <v>64.599999999999994</v>
      </c>
      <c r="F4">
        <v>70.599999999999994</v>
      </c>
      <c r="G4">
        <v>64.400000000000006</v>
      </c>
    </row>
    <row r="5" spans="1:7" x14ac:dyDescent="0.25">
      <c r="A5" t="s">
        <v>443</v>
      </c>
      <c r="B5" s="8">
        <v>66.5</v>
      </c>
      <c r="C5" s="8">
        <v>63.7</v>
      </c>
      <c r="D5">
        <v>68.2</v>
      </c>
      <c r="E5">
        <v>63.9</v>
      </c>
      <c r="F5">
        <v>66.599999999999994</v>
      </c>
      <c r="G5">
        <v>62.8</v>
      </c>
    </row>
    <row r="6" spans="1:7" x14ac:dyDescent="0.25">
      <c r="A6" t="s">
        <v>825</v>
      </c>
      <c r="B6" s="8">
        <v>70.5</v>
      </c>
      <c r="C6" s="8">
        <v>68.400000000000006</v>
      </c>
      <c r="D6">
        <v>71.3</v>
      </c>
      <c r="E6">
        <v>67.099999999999994</v>
      </c>
      <c r="F6">
        <v>69.599999999999994</v>
      </c>
      <c r="G6">
        <v>63.7</v>
      </c>
    </row>
    <row r="7" spans="1:7" x14ac:dyDescent="0.25">
      <c r="A7" t="s">
        <v>444</v>
      </c>
      <c r="B7" s="8">
        <v>66</v>
      </c>
      <c r="C7" s="8">
        <v>62.9</v>
      </c>
      <c r="D7">
        <v>67.8</v>
      </c>
      <c r="E7">
        <v>63.4</v>
      </c>
      <c r="F7">
        <v>64.8</v>
      </c>
      <c r="G7">
        <v>60.6</v>
      </c>
    </row>
    <row r="8" spans="1:7" x14ac:dyDescent="0.25">
      <c r="A8" t="s">
        <v>445</v>
      </c>
      <c r="B8" s="8">
        <v>71.099999999999994</v>
      </c>
      <c r="C8" s="8">
        <v>69.099999999999994</v>
      </c>
      <c r="D8">
        <v>69.3</v>
      </c>
      <c r="E8">
        <v>66.8</v>
      </c>
      <c r="F8">
        <v>68.2</v>
      </c>
      <c r="G8">
        <v>65.400000000000006</v>
      </c>
    </row>
    <row r="9" spans="1:7" x14ac:dyDescent="0.25">
      <c r="A9" t="s">
        <v>826</v>
      </c>
      <c r="B9" s="8">
        <v>69.2</v>
      </c>
      <c r="C9" s="8">
        <v>66.400000000000006</v>
      </c>
      <c r="D9">
        <v>68.5</v>
      </c>
      <c r="E9">
        <v>63.6</v>
      </c>
      <c r="F9">
        <v>66.3</v>
      </c>
      <c r="G9">
        <v>62.4</v>
      </c>
    </row>
    <row r="10" spans="1:7" x14ac:dyDescent="0.25">
      <c r="A10" t="s">
        <v>827</v>
      </c>
      <c r="B10" s="8">
        <v>70.3</v>
      </c>
      <c r="C10" s="8">
        <v>68</v>
      </c>
      <c r="D10">
        <v>73.8</v>
      </c>
      <c r="E10">
        <v>67.8</v>
      </c>
      <c r="F10">
        <v>68.400000000000006</v>
      </c>
      <c r="G10">
        <v>64.099999999999994</v>
      </c>
    </row>
    <row r="11" spans="1:7" x14ac:dyDescent="0.25">
      <c r="A11" t="s">
        <v>828</v>
      </c>
      <c r="B11" s="8">
        <v>62</v>
      </c>
      <c r="C11" s="8">
        <v>58.4</v>
      </c>
      <c r="D11">
        <v>65</v>
      </c>
      <c r="E11">
        <v>57.9</v>
      </c>
      <c r="F11">
        <v>63.2</v>
      </c>
      <c r="G11">
        <v>57.9</v>
      </c>
    </row>
    <row r="12" spans="1:7" x14ac:dyDescent="0.25">
      <c r="A12" t="s">
        <v>829</v>
      </c>
      <c r="B12" s="8">
        <v>72.099999999999994</v>
      </c>
      <c r="C12" s="8">
        <v>69.900000000000006</v>
      </c>
      <c r="D12">
        <v>72.400000000000006</v>
      </c>
      <c r="E12">
        <v>68.400000000000006</v>
      </c>
      <c r="F12">
        <v>70.900000000000006</v>
      </c>
      <c r="G12">
        <v>66.900000000000006</v>
      </c>
    </row>
    <row r="13" spans="1:7" x14ac:dyDescent="0.25">
      <c r="A13" t="s">
        <v>830</v>
      </c>
      <c r="B13" s="8">
        <v>59.4</v>
      </c>
      <c r="C13" s="8">
        <v>56.1</v>
      </c>
      <c r="D13">
        <v>63.3</v>
      </c>
      <c r="E13">
        <v>59.8</v>
      </c>
      <c r="F13">
        <v>59.3</v>
      </c>
      <c r="G13">
        <v>56.5</v>
      </c>
    </row>
    <row r="14" spans="1:7" x14ac:dyDescent="0.25">
      <c r="A14" t="s">
        <v>446</v>
      </c>
      <c r="B14" s="8">
        <v>70.3</v>
      </c>
      <c r="C14" s="8">
        <v>68.099999999999994</v>
      </c>
      <c r="D14">
        <v>71.400000000000006</v>
      </c>
      <c r="E14">
        <v>66.400000000000006</v>
      </c>
      <c r="F14">
        <v>68.8</v>
      </c>
      <c r="G14">
        <v>64.400000000000006</v>
      </c>
    </row>
    <row r="15" spans="1:7" x14ac:dyDescent="0.25">
      <c r="A15" t="s">
        <v>447</v>
      </c>
      <c r="B15" s="8">
        <v>74.900000000000006</v>
      </c>
      <c r="C15" s="8">
        <v>73.099999999999994</v>
      </c>
      <c r="D15">
        <v>73.400000000000006</v>
      </c>
      <c r="E15">
        <v>69.900000000000006</v>
      </c>
      <c r="F15">
        <v>72</v>
      </c>
      <c r="G15">
        <v>68.400000000000006</v>
      </c>
    </row>
    <row r="16" spans="1:7" x14ac:dyDescent="0.25">
      <c r="A16" t="s">
        <v>831</v>
      </c>
      <c r="B16" s="8">
        <v>62.1</v>
      </c>
      <c r="C16" s="8">
        <v>59.4</v>
      </c>
      <c r="D16">
        <v>62.6</v>
      </c>
      <c r="E16">
        <v>59.3</v>
      </c>
      <c r="F16">
        <v>57.2</v>
      </c>
      <c r="G16">
        <v>54.4</v>
      </c>
    </row>
    <row r="17" spans="1:7" x14ac:dyDescent="0.25">
      <c r="A17" t="s">
        <v>832</v>
      </c>
      <c r="B17" s="8">
        <v>70.2</v>
      </c>
      <c r="C17" s="8">
        <v>68</v>
      </c>
      <c r="D17">
        <v>73</v>
      </c>
      <c r="E17">
        <v>68.7</v>
      </c>
      <c r="F17">
        <v>71.599999999999994</v>
      </c>
      <c r="G17">
        <v>67.400000000000006</v>
      </c>
    </row>
    <row r="18" spans="1:7" x14ac:dyDescent="0.25">
      <c r="A18" t="s">
        <v>833</v>
      </c>
      <c r="B18" s="8">
        <v>69.7</v>
      </c>
      <c r="C18" s="8">
        <v>65.599999999999994</v>
      </c>
      <c r="D18">
        <v>74.099999999999994</v>
      </c>
      <c r="E18">
        <v>67.5</v>
      </c>
      <c r="F18">
        <v>71.400000000000006</v>
      </c>
      <c r="G18">
        <v>65.900000000000006</v>
      </c>
    </row>
    <row r="19" spans="1:7" x14ac:dyDescent="0.25">
      <c r="A19" t="s">
        <v>448</v>
      </c>
      <c r="B19" s="8">
        <v>69.400000000000006</v>
      </c>
      <c r="C19" s="8">
        <v>67.400000000000006</v>
      </c>
      <c r="D19">
        <v>69.599999999999994</v>
      </c>
      <c r="E19">
        <v>65.8</v>
      </c>
      <c r="F19">
        <v>67.5</v>
      </c>
      <c r="G19">
        <v>64.599999999999994</v>
      </c>
    </row>
    <row r="20" spans="1:7" x14ac:dyDescent="0.25">
      <c r="A20" t="s">
        <v>834</v>
      </c>
      <c r="B20" s="8">
        <v>67.099999999999994</v>
      </c>
      <c r="C20" s="8">
        <v>64.099999999999994</v>
      </c>
      <c r="D20">
        <v>70.400000000000006</v>
      </c>
      <c r="E20">
        <v>63.9</v>
      </c>
      <c r="F20">
        <v>67.400000000000006</v>
      </c>
      <c r="G20">
        <v>62.4</v>
      </c>
    </row>
    <row r="21" spans="1:7" x14ac:dyDescent="0.25">
      <c r="A21" t="s">
        <v>835</v>
      </c>
      <c r="B21" s="8">
        <v>50.2</v>
      </c>
      <c r="C21" s="8">
        <v>45.4</v>
      </c>
      <c r="D21">
        <v>45.9</v>
      </c>
      <c r="E21">
        <v>42.2</v>
      </c>
      <c r="F21">
        <v>43.5</v>
      </c>
      <c r="G21">
        <v>39.1</v>
      </c>
    </row>
    <row r="22" spans="1:7" x14ac:dyDescent="0.25">
      <c r="A22" t="s">
        <v>836</v>
      </c>
      <c r="B22" s="8">
        <v>61.7</v>
      </c>
      <c r="C22" s="8">
        <v>59.6</v>
      </c>
      <c r="D22">
        <v>63</v>
      </c>
      <c r="E22">
        <v>59.1</v>
      </c>
      <c r="F22">
        <v>59.8</v>
      </c>
      <c r="G22">
        <v>57</v>
      </c>
    </row>
    <row r="23" spans="1:7" x14ac:dyDescent="0.25">
      <c r="A23" t="s">
        <v>837</v>
      </c>
      <c r="B23" s="8">
        <v>61</v>
      </c>
      <c r="C23" s="8">
        <v>58.9</v>
      </c>
      <c r="D23">
        <v>65.5</v>
      </c>
      <c r="E23">
        <v>60.9</v>
      </c>
      <c r="F23">
        <v>60.4</v>
      </c>
      <c r="G23">
        <v>56.1</v>
      </c>
    </row>
    <row r="24" spans="1:7" x14ac:dyDescent="0.25">
      <c r="A24" t="s">
        <v>838</v>
      </c>
      <c r="B24" s="8">
        <v>67.5</v>
      </c>
      <c r="C24" s="8">
        <v>63.8</v>
      </c>
      <c r="D24">
        <v>67.099999999999994</v>
      </c>
      <c r="E24">
        <v>61.4</v>
      </c>
      <c r="F24">
        <v>65.7</v>
      </c>
      <c r="G24">
        <v>60.7</v>
      </c>
    </row>
    <row r="25" spans="1:7" x14ac:dyDescent="0.25">
      <c r="A25" t="s">
        <v>839</v>
      </c>
      <c r="B25" s="8">
        <v>60.6</v>
      </c>
      <c r="C25" s="8">
        <v>56.5</v>
      </c>
      <c r="D25">
        <v>61.1</v>
      </c>
      <c r="E25">
        <v>56.7</v>
      </c>
      <c r="F25">
        <v>59.3</v>
      </c>
      <c r="G25">
        <v>54.9</v>
      </c>
    </row>
    <row r="26" spans="1:7" x14ac:dyDescent="0.25">
      <c r="A26" t="s">
        <v>449</v>
      </c>
      <c r="B26" s="8">
        <v>56.5</v>
      </c>
      <c r="C26" s="8">
        <v>50.4</v>
      </c>
      <c r="D26">
        <v>62.2</v>
      </c>
      <c r="E26">
        <v>54.9</v>
      </c>
      <c r="F26">
        <v>61.5</v>
      </c>
      <c r="G26">
        <v>55.3</v>
      </c>
    </row>
    <row r="27" spans="1:7" x14ac:dyDescent="0.25">
      <c r="A27" t="s">
        <v>5</v>
      </c>
      <c r="B27" s="8">
        <v>67</v>
      </c>
      <c r="C27" s="8">
        <v>63.8</v>
      </c>
      <c r="D27" s="8">
        <v>69.599999999999994</v>
      </c>
      <c r="E27" s="8">
        <v>64.5</v>
      </c>
      <c r="F27">
        <v>68.099999999999994</v>
      </c>
      <c r="G27">
        <v>63.3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2"/>
  <sheetViews>
    <sheetView topLeftCell="A12" workbookViewId="0">
      <selection activeCell="D33" sqref="D33"/>
    </sheetView>
  </sheetViews>
  <sheetFormatPr defaultColWidth="9.7109375" defaultRowHeight="15" x14ac:dyDescent="0.25"/>
  <cols>
    <col min="1" max="3" width="9.7109375" customWidth="1"/>
    <col min="4" max="4" width="9.7109375" style="3" customWidth="1"/>
    <col min="5" max="5" width="9.7109375" customWidth="1"/>
    <col min="6" max="6" width="9.7109375" style="3" customWidth="1"/>
    <col min="7" max="35" width="9.7109375" customWidth="1"/>
    <col min="36" max="36" width="9.7109375" style="3" customWidth="1"/>
    <col min="37" max="51" width="9.7109375" customWidth="1"/>
    <col min="52" max="52" width="9.7109375" style="3" customWidth="1"/>
    <col min="53" max="57" width="9.7109375" customWidth="1"/>
    <col min="58" max="58" width="9.7109375" style="3" customWidth="1"/>
    <col min="59" max="59" width="9.7109375" customWidth="1"/>
    <col min="60" max="60" width="9.7109375" style="3" customWidth="1"/>
    <col min="61" max="65" width="9.7109375" customWidth="1"/>
    <col min="66" max="66" width="9.7109375" style="3" customWidth="1"/>
  </cols>
  <sheetData>
    <row r="1" spans="1:77" hidden="1" x14ac:dyDescent="0.25"/>
    <row r="2" spans="1:77" hidden="1" x14ac:dyDescent="0.25">
      <c r="A2" t="s">
        <v>417</v>
      </c>
      <c r="B2" t="s">
        <v>418</v>
      </c>
      <c r="C2" t="s">
        <v>419</v>
      </c>
      <c r="D2" s="3" t="s">
        <v>450</v>
      </c>
      <c r="E2" t="s">
        <v>451</v>
      </c>
      <c r="F2" s="3" t="s">
        <v>452</v>
      </c>
      <c r="G2" t="s">
        <v>453</v>
      </c>
      <c r="H2" t="s">
        <v>454</v>
      </c>
      <c r="I2" t="s">
        <v>455</v>
      </c>
      <c r="J2" t="s">
        <v>456</v>
      </c>
      <c r="K2" t="s">
        <v>457</v>
      </c>
      <c r="L2" t="s">
        <v>458</v>
      </c>
      <c r="M2" t="s">
        <v>459</v>
      </c>
      <c r="N2" t="s">
        <v>460</v>
      </c>
      <c r="O2" t="s">
        <v>461</v>
      </c>
      <c r="P2" t="s">
        <v>462</v>
      </c>
      <c r="Q2" t="s">
        <v>463</v>
      </c>
      <c r="R2" t="s">
        <v>464</v>
      </c>
      <c r="S2" t="s">
        <v>465</v>
      </c>
      <c r="T2" t="s">
        <v>466</v>
      </c>
      <c r="U2" t="s">
        <v>467</v>
      </c>
      <c r="V2" t="s">
        <v>468</v>
      </c>
      <c r="W2" t="s">
        <v>469</v>
      </c>
      <c r="X2" t="s">
        <v>470</v>
      </c>
      <c r="Y2" t="s">
        <v>471</v>
      </c>
      <c r="Z2" t="s">
        <v>472</v>
      </c>
      <c r="AA2" t="s">
        <v>473</v>
      </c>
      <c r="AB2" t="s">
        <v>474</v>
      </c>
      <c r="AC2" t="s">
        <v>475</v>
      </c>
      <c r="AD2" t="s">
        <v>476</v>
      </c>
      <c r="AE2" t="s">
        <v>477</v>
      </c>
      <c r="AF2" t="s">
        <v>478</v>
      </c>
      <c r="AG2" t="s">
        <v>479</v>
      </c>
      <c r="AH2" t="s">
        <v>480</v>
      </c>
      <c r="AI2" t="s">
        <v>481</v>
      </c>
      <c r="AJ2" s="3" t="s">
        <v>482</v>
      </c>
      <c r="AK2" t="s">
        <v>483</v>
      </c>
      <c r="AL2" t="s">
        <v>484</v>
      </c>
      <c r="AM2" t="s">
        <v>485</v>
      </c>
      <c r="AN2" t="s">
        <v>486</v>
      </c>
      <c r="AO2" t="s">
        <v>487</v>
      </c>
      <c r="AP2" t="s">
        <v>488</v>
      </c>
      <c r="AQ2" t="s">
        <v>489</v>
      </c>
      <c r="AR2" t="s">
        <v>490</v>
      </c>
      <c r="AS2" t="s">
        <v>491</v>
      </c>
      <c r="AT2" t="s">
        <v>492</v>
      </c>
      <c r="AU2" t="s">
        <v>493</v>
      </c>
      <c r="AV2" t="s">
        <v>494</v>
      </c>
      <c r="AW2" t="s">
        <v>495</v>
      </c>
      <c r="AX2" t="s">
        <v>496</v>
      </c>
      <c r="AY2" t="s">
        <v>497</v>
      </c>
      <c r="AZ2" s="3" t="s">
        <v>498</v>
      </c>
      <c r="BA2" t="s">
        <v>499</v>
      </c>
      <c r="BB2" t="s">
        <v>500</v>
      </c>
      <c r="BC2" t="s">
        <v>501</v>
      </c>
      <c r="BD2" t="s">
        <v>502</v>
      </c>
      <c r="BE2" t="s">
        <v>503</v>
      </c>
      <c r="BF2" s="3" t="s">
        <v>504</v>
      </c>
      <c r="BG2" t="s">
        <v>505</v>
      </c>
      <c r="BH2" s="3" t="s">
        <v>506</v>
      </c>
      <c r="BI2" t="s">
        <v>507</v>
      </c>
      <c r="BJ2" t="s">
        <v>508</v>
      </c>
      <c r="BK2" t="s">
        <v>509</v>
      </c>
      <c r="BL2" t="s">
        <v>510</v>
      </c>
      <c r="BM2" t="s">
        <v>511</v>
      </c>
      <c r="BN2" s="3" t="s">
        <v>512</v>
      </c>
      <c r="BO2" t="s">
        <v>513</v>
      </c>
      <c r="BP2" t="s">
        <v>514</v>
      </c>
      <c r="BQ2" t="s">
        <v>515</v>
      </c>
      <c r="BR2" t="s">
        <v>516</v>
      </c>
      <c r="BS2" t="s">
        <v>517</v>
      </c>
      <c r="BT2" t="s">
        <v>518</v>
      </c>
      <c r="BU2" t="s">
        <v>519</v>
      </c>
      <c r="BV2" t="s">
        <v>520</v>
      </c>
      <c r="BW2" t="s">
        <v>521</v>
      </c>
      <c r="BX2" t="s">
        <v>522</v>
      </c>
      <c r="BY2" t="s">
        <v>523</v>
      </c>
    </row>
    <row r="3" spans="1:77" hidden="1" x14ac:dyDescent="0.25">
      <c r="A3" t="s">
        <v>420</v>
      </c>
      <c r="B3" t="s">
        <v>421</v>
      </c>
      <c r="C3" t="s">
        <v>422</v>
      </c>
      <c r="D3" s="3" t="s">
        <v>524</v>
      </c>
      <c r="E3" t="s">
        <v>525</v>
      </c>
      <c r="F3" s="3" t="s">
        <v>526</v>
      </c>
      <c r="G3" t="s">
        <v>527</v>
      </c>
      <c r="H3" t="s">
        <v>528</v>
      </c>
      <c r="I3" t="s">
        <v>529</v>
      </c>
      <c r="J3" t="s">
        <v>530</v>
      </c>
      <c r="K3" t="s">
        <v>531</v>
      </c>
      <c r="L3" t="s">
        <v>532</v>
      </c>
      <c r="M3" t="s">
        <v>533</v>
      </c>
      <c r="N3" t="s">
        <v>534</v>
      </c>
      <c r="O3" t="s">
        <v>535</v>
      </c>
      <c r="P3" t="s">
        <v>536</v>
      </c>
      <c r="Q3" t="s">
        <v>537</v>
      </c>
      <c r="R3" t="s">
        <v>538</v>
      </c>
      <c r="S3" t="s">
        <v>539</v>
      </c>
      <c r="T3" t="s">
        <v>540</v>
      </c>
      <c r="U3" t="s">
        <v>541</v>
      </c>
      <c r="V3" t="s">
        <v>542</v>
      </c>
      <c r="W3" t="s">
        <v>543</v>
      </c>
      <c r="X3" t="s">
        <v>544</v>
      </c>
      <c r="Y3" t="s">
        <v>545</v>
      </c>
      <c r="Z3" t="s">
        <v>546</v>
      </c>
      <c r="AA3" t="s">
        <v>547</v>
      </c>
      <c r="AB3" t="s">
        <v>548</v>
      </c>
      <c r="AC3" t="s">
        <v>549</v>
      </c>
      <c r="AD3" t="s">
        <v>550</v>
      </c>
      <c r="AE3" t="s">
        <v>551</v>
      </c>
      <c r="AF3" t="s">
        <v>552</v>
      </c>
      <c r="AG3" t="s">
        <v>553</v>
      </c>
      <c r="AH3" t="s">
        <v>554</v>
      </c>
      <c r="AI3" t="s">
        <v>555</v>
      </c>
      <c r="AJ3" s="3" t="s">
        <v>556</v>
      </c>
      <c r="AK3" t="s">
        <v>557</v>
      </c>
      <c r="AL3" t="s">
        <v>558</v>
      </c>
      <c r="AM3" t="s">
        <v>559</v>
      </c>
      <c r="AN3" t="s">
        <v>560</v>
      </c>
      <c r="AO3" t="s">
        <v>561</v>
      </c>
      <c r="AP3" t="s">
        <v>562</v>
      </c>
      <c r="AQ3" t="s">
        <v>563</v>
      </c>
      <c r="AR3" t="s">
        <v>564</v>
      </c>
      <c r="AS3" t="s">
        <v>565</v>
      </c>
      <c r="AT3" t="s">
        <v>566</v>
      </c>
      <c r="AU3" t="s">
        <v>567</v>
      </c>
      <c r="AV3" t="s">
        <v>568</v>
      </c>
      <c r="AW3" t="s">
        <v>569</v>
      </c>
      <c r="AX3" t="s">
        <v>570</v>
      </c>
      <c r="AY3" t="s">
        <v>571</v>
      </c>
      <c r="AZ3" s="3" t="s">
        <v>572</v>
      </c>
      <c r="BA3" t="s">
        <v>573</v>
      </c>
      <c r="BB3" t="s">
        <v>574</v>
      </c>
      <c r="BC3" t="s">
        <v>575</v>
      </c>
      <c r="BD3" t="s">
        <v>576</v>
      </c>
      <c r="BE3" t="s">
        <v>577</v>
      </c>
      <c r="BF3" s="3" t="s">
        <v>578</v>
      </c>
      <c r="BG3" t="s">
        <v>579</v>
      </c>
      <c r="BH3" s="3" t="s">
        <v>580</v>
      </c>
      <c r="BI3" t="s">
        <v>581</v>
      </c>
      <c r="BJ3" t="s">
        <v>582</v>
      </c>
      <c r="BK3" t="s">
        <v>583</v>
      </c>
      <c r="BL3" t="s">
        <v>584</v>
      </c>
      <c r="BM3" t="s">
        <v>585</v>
      </c>
      <c r="BN3" s="3" t="s">
        <v>586</v>
      </c>
      <c r="BO3" t="s">
        <v>587</v>
      </c>
      <c r="BP3" t="s">
        <v>588</v>
      </c>
      <c r="BQ3" t="s">
        <v>589</v>
      </c>
      <c r="BR3" t="s">
        <v>590</v>
      </c>
      <c r="BS3" t="s">
        <v>591</v>
      </c>
      <c r="BT3" t="s">
        <v>592</v>
      </c>
      <c r="BU3" t="s">
        <v>593</v>
      </c>
      <c r="BV3" t="s">
        <v>594</v>
      </c>
      <c r="BW3" t="s">
        <v>595</v>
      </c>
      <c r="BX3" t="s">
        <v>596</v>
      </c>
      <c r="BY3" t="s">
        <v>597</v>
      </c>
    </row>
    <row r="4" spans="1:77" hidden="1" x14ac:dyDescent="0.25">
      <c r="A4" t="s">
        <v>598</v>
      </c>
      <c r="B4">
        <v>24</v>
      </c>
      <c r="C4" t="s">
        <v>5</v>
      </c>
      <c r="D4" s="3">
        <v>37364</v>
      </c>
      <c r="E4">
        <v>310</v>
      </c>
      <c r="F4" s="3">
        <v>55978</v>
      </c>
      <c r="G4">
        <v>598</v>
      </c>
      <c r="H4">
        <v>61551</v>
      </c>
      <c r="I4">
        <v>718</v>
      </c>
      <c r="J4">
        <v>66379</v>
      </c>
      <c r="K4">
        <v>1356</v>
      </c>
      <c r="L4">
        <v>53279</v>
      </c>
      <c r="M4">
        <v>2075</v>
      </c>
      <c r="N4">
        <v>52230</v>
      </c>
      <c r="O4">
        <v>592</v>
      </c>
      <c r="P4">
        <v>72889</v>
      </c>
      <c r="Q4">
        <v>1951</v>
      </c>
      <c r="R4">
        <v>70315</v>
      </c>
      <c r="S4">
        <v>2776</v>
      </c>
      <c r="T4">
        <v>60905</v>
      </c>
      <c r="U4">
        <v>2085</v>
      </c>
      <c r="V4">
        <v>38402</v>
      </c>
      <c r="W4">
        <v>2116</v>
      </c>
      <c r="X4">
        <v>71285</v>
      </c>
      <c r="Y4">
        <v>7875</v>
      </c>
      <c r="Z4">
        <v>38024</v>
      </c>
      <c r="AA4">
        <v>1495</v>
      </c>
      <c r="AB4">
        <v>41946</v>
      </c>
      <c r="AC4">
        <v>2371</v>
      </c>
      <c r="AD4">
        <v>50925</v>
      </c>
      <c r="AE4">
        <v>988</v>
      </c>
      <c r="AF4">
        <v>60252</v>
      </c>
      <c r="AG4">
        <v>2017</v>
      </c>
      <c r="AH4">
        <v>34764</v>
      </c>
      <c r="AI4">
        <v>2277</v>
      </c>
      <c r="AJ4" s="3">
        <v>19541</v>
      </c>
      <c r="AK4">
        <v>604</v>
      </c>
      <c r="AL4">
        <v>22106</v>
      </c>
      <c r="AM4">
        <v>1041</v>
      </c>
      <c r="AN4">
        <v>45535</v>
      </c>
      <c r="AO4">
        <v>2389</v>
      </c>
      <c r="AP4">
        <v>39694</v>
      </c>
      <c r="AQ4">
        <v>3602</v>
      </c>
      <c r="AR4">
        <v>51964</v>
      </c>
      <c r="AS4">
        <v>2127</v>
      </c>
      <c r="AT4">
        <v>11689</v>
      </c>
      <c r="AU4">
        <v>477</v>
      </c>
      <c r="AV4">
        <v>18716</v>
      </c>
      <c r="AW4">
        <v>1169</v>
      </c>
      <c r="AX4">
        <v>16270</v>
      </c>
      <c r="AY4">
        <v>1169</v>
      </c>
      <c r="AZ4" s="3">
        <v>30340</v>
      </c>
      <c r="BA4">
        <v>507</v>
      </c>
      <c r="BB4">
        <v>28761</v>
      </c>
      <c r="BC4">
        <v>2111</v>
      </c>
      <c r="BD4">
        <v>30725</v>
      </c>
      <c r="BE4">
        <v>464</v>
      </c>
      <c r="BF4" s="3">
        <v>17826</v>
      </c>
      <c r="BG4">
        <v>4430</v>
      </c>
      <c r="BH4" s="3">
        <v>35491</v>
      </c>
      <c r="BI4">
        <v>690</v>
      </c>
      <c r="BJ4">
        <v>31844</v>
      </c>
      <c r="BK4">
        <v>782</v>
      </c>
      <c r="BL4">
        <v>40950</v>
      </c>
      <c r="BM4">
        <v>1012</v>
      </c>
      <c r="BN4" s="3">
        <v>29259</v>
      </c>
      <c r="BO4">
        <v>880</v>
      </c>
      <c r="BP4">
        <v>31785</v>
      </c>
      <c r="BQ4">
        <v>1705</v>
      </c>
      <c r="BR4">
        <v>27658</v>
      </c>
      <c r="BS4">
        <v>1213</v>
      </c>
      <c r="BT4">
        <v>36320</v>
      </c>
      <c r="BU4">
        <v>5064</v>
      </c>
      <c r="BV4">
        <v>30505</v>
      </c>
      <c r="BW4">
        <v>1381</v>
      </c>
      <c r="BX4">
        <v>23546</v>
      </c>
      <c r="BY4">
        <v>1739</v>
      </c>
    </row>
    <row r="5" spans="1:77" s="8" customFormat="1" hidden="1" x14ac:dyDescent="0.25">
      <c r="D5" s="8">
        <f>D4*1.2527</f>
        <v>46805.882799999999</v>
      </c>
      <c r="E5" s="8">
        <f t="shared" ref="E5:BP5" si="0">E4*1.2527</f>
        <v>388.33699999999999</v>
      </c>
      <c r="F5" s="8">
        <f t="shared" si="0"/>
        <v>70123.640599999999</v>
      </c>
      <c r="G5" s="8">
        <f t="shared" si="0"/>
        <v>749.1146</v>
      </c>
      <c r="H5" s="8">
        <f t="shared" si="0"/>
        <v>77104.937699999995</v>
      </c>
      <c r="I5" s="8">
        <f t="shared" si="0"/>
        <v>899.43859999999995</v>
      </c>
      <c r="J5" s="8">
        <f t="shared" si="0"/>
        <v>83152.973299999998</v>
      </c>
      <c r="K5" s="8">
        <f t="shared" si="0"/>
        <v>1698.6612</v>
      </c>
      <c r="L5" s="8">
        <f t="shared" si="0"/>
        <v>66742.603300000002</v>
      </c>
      <c r="M5" s="8">
        <f t="shared" si="0"/>
        <v>2599.3525</v>
      </c>
      <c r="N5" s="8">
        <f t="shared" si="0"/>
        <v>65428.520999999993</v>
      </c>
      <c r="O5" s="8">
        <f t="shared" si="0"/>
        <v>741.59839999999997</v>
      </c>
      <c r="P5" s="8">
        <f t="shared" si="0"/>
        <v>91308.050299999988</v>
      </c>
      <c r="Q5" s="8">
        <f t="shared" si="0"/>
        <v>2444.0176999999999</v>
      </c>
      <c r="R5" s="8">
        <f t="shared" si="0"/>
        <v>88083.6005</v>
      </c>
      <c r="S5" s="8">
        <f t="shared" si="0"/>
        <v>3477.4951999999998</v>
      </c>
      <c r="T5" s="8">
        <f t="shared" si="0"/>
        <v>76295.693499999994</v>
      </c>
      <c r="U5" s="8">
        <f t="shared" si="0"/>
        <v>2611.8795</v>
      </c>
      <c r="V5" s="8">
        <f t="shared" si="0"/>
        <v>48106.185399999995</v>
      </c>
      <c r="W5" s="8">
        <f t="shared" si="0"/>
        <v>2650.7131999999997</v>
      </c>
      <c r="X5" s="8">
        <f t="shared" si="0"/>
        <v>89298.719499999992</v>
      </c>
      <c r="Y5" s="8">
        <f t="shared" si="0"/>
        <v>9865.0124999999989</v>
      </c>
      <c r="Z5" s="8">
        <f t="shared" si="0"/>
        <v>47632.664799999999</v>
      </c>
      <c r="AA5" s="8">
        <f t="shared" si="0"/>
        <v>1872.7864999999999</v>
      </c>
      <c r="AB5" s="8">
        <f t="shared" si="0"/>
        <v>52545.754199999996</v>
      </c>
      <c r="AC5" s="8">
        <f t="shared" si="0"/>
        <v>2970.1516999999999</v>
      </c>
      <c r="AD5" s="8">
        <f t="shared" si="0"/>
        <v>63793.747499999998</v>
      </c>
      <c r="AE5" s="8">
        <f t="shared" si="0"/>
        <v>1237.6676</v>
      </c>
      <c r="AF5" s="8">
        <f t="shared" si="0"/>
        <v>75477.680399999997</v>
      </c>
      <c r="AG5" s="8">
        <f t="shared" si="0"/>
        <v>2526.6958999999997</v>
      </c>
      <c r="AH5" s="8">
        <f t="shared" si="0"/>
        <v>43548.862799999995</v>
      </c>
      <c r="AI5" s="8">
        <f t="shared" si="0"/>
        <v>2852.3978999999999</v>
      </c>
      <c r="AJ5" s="8">
        <f t="shared" si="0"/>
        <v>24479.010699999999</v>
      </c>
      <c r="AK5" s="8">
        <f t="shared" si="0"/>
        <v>756.63079999999991</v>
      </c>
      <c r="AL5" s="8">
        <f t="shared" si="0"/>
        <v>27692.1862</v>
      </c>
      <c r="AM5" s="8">
        <f t="shared" si="0"/>
        <v>1304.0607</v>
      </c>
      <c r="AN5" s="8">
        <f t="shared" si="0"/>
        <v>57041.694499999998</v>
      </c>
      <c r="AO5" s="8">
        <f t="shared" si="0"/>
        <v>2992.7003</v>
      </c>
      <c r="AP5" s="8">
        <f t="shared" si="0"/>
        <v>49724.673799999997</v>
      </c>
      <c r="AQ5" s="8">
        <f t="shared" si="0"/>
        <v>4512.2253999999994</v>
      </c>
      <c r="AR5" s="8">
        <f t="shared" si="0"/>
        <v>65095.302799999998</v>
      </c>
      <c r="AS5" s="8">
        <f t="shared" si="0"/>
        <v>2664.4928999999997</v>
      </c>
      <c r="AT5" s="8">
        <f t="shared" si="0"/>
        <v>14642.810299999999</v>
      </c>
      <c r="AU5" s="8">
        <f t="shared" si="0"/>
        <v>597.53789999999992</v>
      </c>
      <c r="AV5" s="8">
        <f t="shared" si="0"/>
        <v>23445.533199999998</v>
      </c>
      <c r="AW5" s="8">
        <f t="shared" si="0"/>
        <v>1464.4062999999999</v>
      </c>
      <c r="AX5" s="8">
        <f t="shared" si="0"/>
        <v>20381.429</v>
      </c>
      <c r="AY5" s="8">
        <f t="shared" si="0"/>
        <v>1464.4062999999999</v>
      </c>
      <c r="AZ5" s="8">
        <f t="shared" si="0"/>
        <v>38006.917999999998</v>
      </c>
      <c r="BA5" s="8">
        <f t="shared" si="0"/>
        <v>635.11889999999994</v>
      </c>
      <c r="BB5" s="8">
        <f t="shared" si="0"/>
        <v>36028.904699999999</v>
      </c>
      <c r="BC5" s="8">
        <f t="shared" si="0"/>
        <v>2644.4496999999997</v>
      </c>
      <c r="BD5" s="8">
        <f t="shared" si="0"/>
        <v>38489.207499999997</v>
      </c>
      <c r="BE5" s="8">
        <f t="shared" si="0"/>
        <v>581.25279999999998</v>
      </c>
      <c r="BF5" s="8">
        <f t="shared" si="0"/>
        <v>22330.6302</v>
      </c>
      <c r="BG5" s="8">
        <f t="shared" si="0"/>
        <v>5549.4609999999993</v>
      </c>
      <c r="BH5" s="8">
        <f t="shared" si="0"/>
        <v>44459.575699999994</v>
      </c>
      <c r="BI5" s="8">
        <f t="shared" si="0"/>
        <v>864.36299999999994</v>
      </c>
      <c r="BJ5" s="8">
        <f t="shared" si="0"/>
        <v>39890.978799999997</v>
      </c>
      <c r="BK5" s="8">
        <f t="shared" si="0"/>
        <v>979.61139999999989</v>
      </c>
      <c r="BL5" s="8">
        <f t="shared" si="0"/>
        <v>51298.064999999995</v>
      </c>
      <c r="BM5" s="8">
        <f t="shared" si="0"/>
        <v>1267.7323999999999</v>
      </c>
      <c r="BN5" s="8">
        <f t="shared" si="0"/>
        <v>36652.749299999996</v>
      </c>
      <c r="BO5" s="8">
        <f t="shared" si="0"/>
        <v>1102.376</v>
      </c>
      <c r="BP5" s="8">
        <f t="shared" si="0"/>
        <v>39817.069499999998</v>
      </c>
      <c r="BQ5" s="8">
        <f t="shared" ref="BQ5:BY5" si="1">BQ4*1.2527</f>
        <v>2135.8534999999997</v>
      </c>
      <c r="BR5" s="8">
        <f t="shared" si="1"/>
        <v>34647.176599999999</v>
      </c>
      <c r="BS5" s="8">
        <f t="shared" si="1"/>
        <v>1519.5250999999998</v>
      </c>
      <c r="BT5" s="8">
        <f t="shared" si="1"/>
        <v>45498.063999999998</v>
      </c>
      <c r="BU5" s="8">
        <f t="shared" si="1"/>
        <v>6343.6727999999994</v>
      </c>
      <c r="BV5" s="8">
        <f t="shared" si="1"/>
        <v>38213.613499999999</v>
      </c>
      <c r="BW5" s="8">
        <f t="shared" si="1"/>
        <v>1729.9786999999999</v>
      </c>
      <c r="BX5" s="8">
        <f t="shared" si="1"/>
        <v>29496.074199999999</v>
      </c>
      <c r="BY5" s="8">
        <f t="shared" si="1"/>
        <v>2178.4452999999999</v>
      </c>
    </row>
    <row r="6" spans="1:77" s="8" customFormat="1" hidden="1" x14ac:dyDescent="0.25"/>
    <row r="7" spans="1:77" s="8" customFormat="1" hidden="1" x14ac:dyDescent="0.25"/>
    <row r="8" spans="1:77" hidden="1" x14ac:dyDescent="0.25">
      <c r="A8" t="s">
        <v>417</v>
      </c>
      <c r="B8" t="s">
        <v>418</v>
      </c>
      <c r="C8" t="s">
        <v>419</v>
      </c>
      <c r="D8" s="4" t="s">
        <v>450</v>
      </c>
      <c r="E8" t="s">
        <v>451</v>
      </c>
      <c r="F8" s="4" t="s">
        <v>452</v>
      </c>
      <c r="G8" t="s">
        <v>453</v>
      </c>
      <c r="H8" t="s">
        <v>454</v>
      </c>
      <c r="I8" t="s">
        <v>455</v>
      </c>
      <c r="J8" t="s">
        <v>456</v>
      </c>
      <c r="K8" t="s">
        <v>457</v>
      </c>
      <c r="L8" t="s">
        <v>458</v>
      </c>
      <c r="M8" t="s">
        <v>459</v>
      </c>
      <c r="N8" t="s">
        <v>460</v>
      </c>
      <c r="O8" t="s">
        <v>461</v>
      </c>
      <c r="P8" t="s">
        <v>462</v>
      </c>
      <c r="Q8" t="s">
        <v>463</v>
      </c>
      <c r="R8" t="s">
        <v>464</v>
      </c>
      <c r="S8" t="s">
        <v>465</v>
      </c>
      <c r="T8" t="s">
        <v>466</v>
      </c>
      <c r="U8" t="s">
        <v>467</v>
      </c>
      <c r="V8" t="s">
        <v>468</v>
      </c>
      <c r="W8" t="s">
        <v>469</v>
      </c>
      <c r="X8" t="s">
        <v>470</v>
      </c>
      <c r="Y8" t="s">
        <v>471</v>
      </c>
      <c r="Z8" t="s">
        <v>472</v>
      </c>
      <c r="AA8" t="s">
        <v>473</v>
      </c>
      <c r="AB8" t="s">
        <v>474</v>
      </c>
      <c r="AC8" t="s">
        <v>475</v>
      </c>
      <c r="AD8" t="s">
        <v>476</v>
      </c>
      <c r="AE8" t="s">
        <v>477</v>
      </c>
      <c r="AF8" t="s">
        <v>478</v>
      </c>
      <c r="AG8" t="s">
        <v>479</v>
      </c>
      <c r="AH8" t="s">
        <v>480</v>
      </c>
      <c r="AI8" t="s">
        <v>481</v>
      </c>
      <c r="AJ8" t="s">
        <v>482</v>
      </c>
      <c r="AK8" t="s">
        <v>483</v>
      </c>
      <c r="AL8" s="4" t="s">
        <v>484</v>
      </c>
      <c r="AM8" t="s">
        <v>485</v>
      </c>
      <c r="AN8" t="s">
        <v>486</v>
      </c>
      <c r="AO8" t="s">
        <v>487</v>
      </c>
      <c r="AP8" t="s">
        <v>488</v>
      </c>
      <c r="AQ8" t="s">
        <v>489</v>
      </c>
      <c r="AR8" t="s">
        <v>490</v>
      </c>
      <c r="AS8" t="s">
        <v>491</v>
      </c>
      <c r="AT8" t="s">
        <v>492</v>
      </c>
      <c r="AU8" t="s">
        <v>493</v>
      </c>
      <c r="AV8" t="s">
        <v>494</v>
      </c>
      <c r="AW8" t="s">
        <v>495</v>
      </c>
      <c r="AX8" t="s">
        <v>496</v>
      </c>
      <c r="AY8" t="s">
        <v>497</v>
      </c>
      <c r="AZ8" t="s">
        <v>498</v>
      </c>
      <c r="BA8" t="s">
        <v>499</v>
      </c>
      <c r="BB8" s="4" t="s">
        <v>500</v>
      </c>
      <c r="BC8" t="s">
        <v>501</v>
      </c>
      <c r="BD8" t="s">
        <v>502</v>
      </c>
      <c r="BE8" t="s">
        <v>503</v>
      </c>
      <c r="BF8" t="s">
        <v>504</v>
      </c>
      <c r="BG8" t="s">
        <v>505</v>
      </c>
      <c r="BH8" t="s">
        <v>506</v>
      </c>
      <c r="BI8" t="s">
        <v>507</v>
      </c>
      <c r="BJ8" s="4" t="s">
        <v>508</v>
      </c>
      <c r="BK8" t="s">
        <v>509</v>
      </c>
      <c r="BL8" s="4" t="s">
        <v>510</v>
      </c>
      <c r="BM8" t="s">
        <v>511</v>
      </c>
      <c r="BN8" s="4" t="s">
        <v>512</v>
      </c>
      <c r="BO8" t="s">
        <v>513</v>
      </c>
      <c r="BP8" s="4" t="s">
        <v>514</v>
      </c>
      <c r="BQ8" t="s">
        <v>515</v>
      </c>
      <c r="BR8" t="s">
        <v>516</v>
      </c>
      <c r="BS8" t="s">
        <v>517</v>
      </c>
      <c r="BT8" t="s">
        <v>518</v>
      </c>
      <c r="BU8" t="s">
        <v>519</v>
      </c>
      <c r="BV8" t="s">
        <v>520</v>
      </c>
      <c r="BW8" t="s">
        <v>521</v>
      </c>
    </row>
    <row r="9" spans="1:77" hidden="1" x14ac:dyDescent="0.25">
      <c r="A9" t="s">
        <v>420</v>
      </c>
      <c r="B9" t="s">
        <v>421</v>
      </c>
      <c r="C9" t="s">
        <v>422</v>
      </c>
      <c r="D9" s="4" t="s">
        <v>524</v>
      </c>
      <c r="E9" t="s">
        <v>525</v>
      </c>
      <c r="F9" s="4" t="s">
        <v>599</v>
      </c>
      <c r="G9" t="s">
        <v>600</v>
      </c>
      <c r="H9" t="s">
        <v>601</v>
      </c>
      <c r="I9" t="s">
        <v>602</v>
      </c>
      <c r="J9" t="s">
        <v>603</v>
      </c>
      <c r="K9" t="s">
        <v>604</v>
      </c>
      <c r="L9" t="s">
        <v>605</v>
      </c>
      <c r="M9" t="s">
        <v>606</v>
      </c>
      <c r="N9" t="s">
        <v>607</v>
      </c>
      <c r="O9" t="s">
        <v>608</v>
      </c>
      <c r="P9" t="s">
        <v>609</v>
      </c>
      <c r="Q9" t="s">
        <v>610</v>
      </c>
      <c r="R9" t="s">
        <v>611</v>
      </c>
      <c r="S9" t="s">
        <v>612</v>
      </c>
      <c r="T9" t="s">
        <v>613</v>
      </c>
      <c r="U9" t="s">
        <v>614</v>
      </c>
      <c r="V9" t="s">
        <v>615</v>
      </c>
      <c r="W9" t="s">
        <v>616</v>
      </c>
      <c r="X9" t="s">
        <v>617</v>
      </c>
      <c r="Y9" t="s">
        <v>618</v>
      </c>
      <c r="Z9" t="s">
        <v>619</v>
      </c>
      <c r="AA9" t="s">
        <v>620</v>
      </c>
      <c r="AB9" t="s">
        <v>621</v>
      </c>
      <c r="AC9" t="s">
        <v>622</v>
      </c>
      <c r="AD9" t="s">
        <v>623</v>
      </c>
      <c r="AE9" t="s">
        <v>624</v>
      </c>
      <c r="AF9" t="s">
        <v>625</v>
      </c>
      <c r="AG9" t="s">
        <v>626</v>
      </c>
      <c r="AH9" t="s">
        <v>627</v>
      </c>
      <c r="AI9" t="s">
        <v>628</v>
      </c>
      <c r="AJ9" t="s">
        <v>629</v>
      </c>
      <c r="AK9" t="s">
        <v>630</v>
      </c>
      <c r="AL9" s="4" t="s">
        <v>631</v>
      </c>
      <c r="AM9" t="s">
        <v>632</v>
      </c>
      <c r="AN9" t="s">
        <v>633</v>
      </c>
      <c r="AO9" t="s">
        <v>634</v>
      </c>
      <c r="AP9" t="s">
        <v>635</v>
      </c>
      <c r="AQ9" t="s">
        <v>636</v>
      </c>
      <c r="AR9" t="s">
        <v>637</v>
      </c>
      <c r="AS9" t="s">
        <v>638</v>
      </c>
      <c r="AT9" t="s">
        <v>639</v>
      </c>
      <c r="AU9" t="s">
        <v>640</v>
      </c>
      <c r="AV9" t="s">
        <v>641</v>
      </c>
      <c r="AW9" t="s">
        <v>642</v>
      </c>
      <c r="AX9" t="s">
        <v>643</v>
      </c>
      <c r="AY9" t="s">
        <v>644</v>
      </c>
      <c r="AZ9" t="s">
        <v>645</v>
      </c>
      <c r="BA9" t="s">
        <v>646</v>
      </c>
      <c r="BB9" s="4" t="s">
        <v>647</v>
      </c>
      <c r="BC9" t="s">
        <v>648</v>
      </c>
      <c r="BD9" t="s">
        <v>649</v>
      </c>
      <c r="BE9" t="s">
        <v>650</v>
      </c>
      <c r="BF9" t="s">
        <v>651</v>
      </c>
      <c r="BG9" t="s">
        <v>652</v>
      </c>
      <c r="BH9" t="s">
        <v>653</v>
      </c>
      <c r="BI9" t="s">
        <v>654</v>
      </c>
      <c r="BJ9" s="4" t="s">
        <v>655</v>
      </c>
      <c r="BK9" t="s">
        <v>656</v>
      </c>
      <c r="BL9" s="4" t="s">
        <v>657</v>
      </c>
      <c r="BM9" t="s">
        <v>658</v>
      </c>
      <c r="BN9" s="4" t="s">
        <v>659</v>
      </c>
      <c r="BO9" t="s">
        <v>660</v>
      </c>
      <c r="BP9" s="4" t="s">
        <v>661</v>
      </c>
      <c r="BQ9" t="s">
        <v>662</v>
      </c>
      <c r="BR9" t="s">
        <v>663</v>
      </c>
      <c r="BS9" t="s">
        <v>664</v>
      </c>
      <c r="BT9" t="s">
        <v>665</v>
      </c>
      <c r="BU9" t="s">
        <v>666</v>
      </c>
      <c r="BV9" t="s">
        <v>667</v>
      </c>
      <c r="BW9" t="s">
        <v>668</v>
      </c>
    </row>
    <row r="10" spans="1:77" hidden="1" x14ac:dyDescent="0.25">
      <c r="A10" t="s">
        <v>598</v>
      </c>
      <c r="B10">
        <v>24</v>
      </c>
      <c r="C10" t="s">
        <v>5</v>
      </c>
      <c r="D10" s="4">
        <v>56878</v>
      </c>
      <c r="E10">
        <v>307</v>
      </c>
      <c r="F10" s="4">
        <v>79362</v>
      </c>
      <c r="G10">
        <v>349</v>
      </c>
      <c r="H10">
        <v>84599</v>
      </c>
      <c r="I10">
        <v>519</v>
      </c>
      <c r="J10">
        <v>89944</v>
      </c>
      <c r="K10">
        <v>872</v>
      </c>
      <c r="L10">
        <v>76658</v>
      </c>
      <c r="M10">
        <v>1075</v>
      </c>
      <c r="N10">
        <v>93405</v>
      </c>
      <c r="O10">
        <v>597</v>
      </c>
      <c r="P10">
        <v>94662</v>
      </c>
      <c r="Q10">
        <v>754</v>
      </c>
      <c r="R10">
        <v>93930</v>
      </c>
      <c r="S10">
        <v>1146</v>
      </c>
      <c r="T10">
        <v>86468</v>
      </c>
      <c r="U10">
        <v>1531</v>
      </c>
      <c r="V10">
        <v>61537</v>
      </c>
      <c r="W10">
        <v>411</v>
      </c>
      <c r="X10">
        <v>51903</v>
      </c>
      <c r="Y10">
        <v>757</v>
      </c>
      <c r="Z10">
        <v>108313</v>
      </c>
      <c r="AA10">
        <v>4433</v>
      </c>
      <c r="AB10">
        <v>57882</v>
      </c>
      <c r="AC10">
        <v>839</v>
      </c>
      <c r="AD10">
        <v>62793</v>
      </c>
      <c r="AE10">
        <v>1352</v>
      </c>
      <c r="AF10">
        <v>71765</v>
      </c>
      <c r="AG10">
        <v>734</v>
      </c>
      <c r="AH10">
        <v>82579</v>
      </c>
      <c r="AI10">
        <v>870</v>
      </c>
      <c r="AJ10">
        <v>47649</v>
      </c>
      <c r="AK10">
        <v>1134</v>
      </c>
      <c r="AL10" s="4">
        <v>32835</v>
      </c>
      <c r="AM10">
        <v>530</v>
      </c>
      <c r="AN10">
        <v>32084</v>
      </c>
      <c r="AO10">
        <v>362</v>
      </c>
      <c r="AP10">
        <v>61381</v>
      </c>
      <c r="AQ10">
        <v>874</v>
      </c>
      <c r="AR10">
        <v>53550</v>
      </c>
      <c r="AS10">
        <v>1717</v>
      </c>
      <c r="AT10">
        <v>66827</v>
      </c>
      <c r="AU10">
        <v>1229</v>
      </c>
      <c r="AV10">
        <v>24987</v>
      </c>
      <c r="AW10">
        <v>592</v>
      </c>
      <c r="AX10">
        <v>29645</v>
      </c>
      <c r="AY10">
        <v>784</v>
      </c>
      <c r="AZ10">
        <v>28504</v>
      </c>
      <c r="BA10">
        <v>827</v>
      </c>
      <c r="BB10" s="4">
        <v>44851</v>
      </c>
      <c r="BC10">
        <v>402</v>
      </c>
      <c r="BD10">
        <v>47320</v>
      </c>
      <c r="BE10">
        <v>998</v>
      </c>
      <c r="BF10">
        <v>43728</v>
      </c>
      <c r="BG10">
        <v>482</v>
      </c>
      <c r="BH10">
        <v>46246</v>
      </c>
      <c r="BI10">
        <v>610</v>
      </c>
      <c r="BJ10" s="4">
        <v>32145</v>
      </c>
      <c r="BK10">
        <v>2019</v>
      </c>
      <c r="BL10" s="4">
        <v>42173</v>
      </c>
      <c r="BM10">
        <v>379</v>
      </c>
      <c r="BN10" s="4">
        <v>52160</v>
      </c>
      <c r="BO10">
        <v>631</v>
      </c>
      <c r="BP10" s="4">
        <v>41170</v>
      </c>
      <c r="BQ10">
        <v>384</v>
      </c>
      <c r="BR10">
        <v>42437</v>
      </c>
      <c r="BS10">
        <v>976</v>
      </c>
      <c r="BT10">
        <v>44030</v>
      </c>
      <c r="BU10">
        <v>1015</v>
      </c>
      <c r="BV10">
        <v>32772</v>
      </c>
      <c r="BW10">
        <v>1049</v>
      </c>
    </row>
    <row r="11" spans="1:77" s="8" customFormat="1" hidden="1" x14ac:dyDescent="0.25"/>
    <row r="12" spans="1:77" s="8" customFormat="1" x14ac:dyDescent="0.25">
      <c r="B12" s="8" t="s">
        <v>675</v>
      </c>
      <c r="C12" s="8">
        <v>2017</v>
      </c>
    </row>
    <row r="13" spans="1:77" s="8" customFormat="1" x14ac:dyDescent="0.25">
      <c r="A13" s="8" t="s">
        <v>39</v>
      </c>
      <c r="B13" s="45">
        <f>D5</f>
        <v>46805.882799999999</v>
      </c>
      <c r="C13" s="45">
        <f>D10</f>
        <v>56878</v>
      </c>
    </row>
    <row r="14" spans="1:77" s="8" customFormat="1" x14ac:dyDescent="0.25">
      <c r="A14" s="8" t="s">
        <v>669</v>
      </c>
      <c r="B14" s="45">
        <f>F5</f>
        <v>70123.640599999999</v>
      </c>
      <c r="C14" s="45">
        <f>F10</f>
        <v>79362</v>
      </c>
    </row>
    <row r="15" spans="1:77" s="8" customFormat="1" x14ac:dyDescent="0.25">
      <c r="A15" s="8" t="s">
        <v>670</v>
      </c>
      <c r="B15" s="45">
        <f>AJ5</f>
        <v>24479.010699999999</v>
      </c>
      <c r="C15" s="45">
        <f>AL10</f>
        <v>32835</v>
      </c>
    </row>
    <row r="16" spans="1:77" s="8" customFormat="1" x14ac:dyDescent="0.25">
      <c r="A16" s="8" t="s">
        <v>671</v>
      </c>
      <c r="B16" s="45">
        <f>AZ5</f>
        <v>38006.917999999998</v>
      </c>
      <c r="C16" s="45">
        <f>BB10</f>
        <v>44851</v>
      </c>
    </row>
    <row r="17" spans="1:3" s="8" customFormat="1" x14ac:dyDescent="0.25">
      <c r="A17" s="8" t="s">
        <v>672</v>
      </c>
      <c r="B17" s="45">
        <f>BF5</f>
        <v>22330.6302</v>
      </c>
      <c r="C17" s="45">
        <f>BJ10</f>
        <v>32145</v>
      </c>
    </row>
    <row r="18" spans="1:3" s="8" customFormat="1" x14ac:dyDescent="0.25">
      <c r="A18" s="8" t="s">
        <v>673</v>
      </c>
      <c r="B18" s="45">
        <f>BH5</f>
        <v>44459.575699999994</v>
      </c>
      <c r="C18" s="45">
        <f>(BL10+BN10)/2</f>
        <v>47166.5</v>
      </c>
    </row>
    <row r="19" spans="1:3" s="8" customFormat="1" x14ac:dyDescent="0.25">
      <c r="A19" s="8" t="s">
        <v>674</v>
      </c>
      <c r="B19" s="45">
        <f>BN5</f>
        <v>36652.749299999996</v>
      </c>
      <c r="C19" s="45">
        <f>BP10</f>
        <v>41170</v>
      </c>
    </row>
    <row r="20" spans="1:3" s="8" customFormat="1" x14ac:dyDescent="0.25"/>
    <row r="21" spans="1:3" s="8" customFormat="1" x14ac:dyDescent="0.25"/>
    <row r="22" spans="1:3" s="8" customFormat="1" x14ac:dyDescent="0.25"/>
    <row r="23" spans="1:3" s="8" customFormat="1" x14ac:dyDescent="0.25"/>
    <row r="24" spans="1:3" s="8" customFormat="1" x14ac:dyDescent="0.25"/>
    <row r="25" spans="1:3" s="8" customFormat="1" x14ac:dyDescent="0.25"/>
    <row r="26" spans="1:3" s="8" customFormat="1" x14ac:dyDescent="0.25"/>
    <row r="27" spans="1:3" s="8" customFormat="1" x14ac:dyDescent="0.25"/>
    <row r="28" spans="1:3" s="8" customFormat="1" x14ac:dyDescent="0.25"/>
    <row r="29" spans="1:3" s="8" customFormat="1" x14ac:dyDescent="0.25"/>
    <row r="30" spans="1:3" s="8" customFormat="1" x14ac:dyDescent="0.25"/>
    <row r="31" spans="1:3" s="8" customFormat="1" x14ac:dyDescent="0.25"/>
    <row r="32" spans="1:3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7"/>
  <sheetViews>
    <sheetView topLeftCell="A13" workbookViewId="0">
      <selection activeCell="A13" sqref="A1:IV65536"/>
    </sheetView>
  </sheetViews>
  <sheetFormatPr defaultColWidth="9.7109375" defaultRowHeight="15" x14ac:dyDescent="0.25"/>
  <sheetData>
    <row r="1" spans="1:57" hidden="1" x14ac:dyDescent="0.25"/>
    <row r="2" spans="1:57" hidden="1" x14ac:dyDescent="0.25">
      <c r="A2" t="s">
        <v>417</v>
      </c>
      <c r="B2" t="s">
        <v>418</v>
      </c>
      <c r="C2" t="s">
        <v>419</v>
      </c>
      <c r="D2" s="4" t="s">
        <v>450</v>
      </c>
      <c r="E2" t="s">
        <v>451</v>
      </c>
      <c r="F2" s="4" t="s">
        <v>452</v>
      </c>
      <c r="G2" t="s">
        <v>453</v>
      </c>
      <c r="H2" t="s">
        <v>454</v>
      </c>
      <c r="I2" t="s">
        <v>455</v>
      </c>
      <c r="J2" t="s">
        <v>456</v>
      </c>
      <c r="K2" t="s">
        <v>457</v>
      </c>
      <c r="L2" s="4" t="s">
        <v>458</v>
      </c>
      <c r="M2" t="s">
        <v>459</v>
      </c>
      <c r="N2" s="4" t="s">
        <v>460</v>
      </c>
      <c r="O2" t="s">
        <v>461</v>
      </c>
      <c r="P2" s="4" t="s">
        <v>462</v>
      </c>
      <c r="Q2" t="s">
        <v>463</v>
      </c>
      <c r="R2" s="4" t="s">
        <v>464</v>
      </c>
      <c r="S2" t="s">
        <v>465</v>
      </c>
      <c r="T2" s="4" t="s">
        <v>466</v>
      </c>
      <c r="U2" t="s">
        <v>467</v>
      </c>
      <c r="V2" t="s">
        <v>468</v>
      </c>
      <c r="W2" t="s">
        <v>469</v>
      </c>
      <c r="X2" t="s">
        <v>470</v>
      </c>
      <c r="Y2" t="s">
        <v>471</v>
      </c>
      <c r="Z2" s="4" t="s">
        <v>472</v>
      </c>
      <c r="AA2" t="s">
        <v>473</v>
      </c>
      <c r="AB2" s="4" t="s">
        <v>474</v>
      </c>
      <c r="AC2" t="s">
        <v>475</v>
      </c>
      <c r="AD2" t="s">
        <v>476</v>
      </c>
      <c r="AE2" t="s">
        <v>477</v>
      </c>
      <c r="AF2" t="s">
        <v>478</v>
      </c>
      <c r="AG2" t="s">
        <v>479</v>
      </c>
      <c r="AH2" s="4" t="s">
        <v>480</v>
      </c>
      <c r="AI2" t="s">
        <v>481</v>
      </c>
      <c r="AJ2" t="s">
        <v>482</v>
      </c>
      <c r="AK2" t="s">
        <v>483</v>
      </c>
      <c r="AL2" t="s">
        <v>484</v>
      </c>
      <c r="AM2" t="s">
        <v>485</v>
      </c>
      <c r="AN2" t="s">
        <v>486</v>
      </c>
      <c r="AO2" t="s">
        <v>487</v>
      </c>
      <c r="AP2" s="4" t="s">
        <v>488</v>
      </c>
      <c r="AQ2" t="s">
        <v>489</v>
      </c>
      <c r="AR2" t="s">
        <v>490</v>
      </c>
      <c r="AS2" t="s">
        <v>491</v>
      </c>
      <c r="AT2" t="s">
        <v>492</v>
      </c>
      <c r="AU2" t="s">
        <v>493</v>
      </c>
      <c r="AV2" s="4" t="s">
        <v>494</v>
      </c>
      <c r="AW2" t="s">
        <v>495</v>
      </c>
      <c r="AX2" t="s">
        <v>496</v>
      </c>
      <c r="AY2" t="s">
        <v>497</v>
      </c>
      <c r="AZ2" t="s">
        <v>498</v>
      </c>
      <c r="BA2" t="s">
        <v>499</v>
      </c>
      <c r="BB2" s="4" t="s">
        <v>500</v>
      </c>
      <c r="BC2" t="s">
        <v>501</v>
      </c>
      <c r="BD2" s="4" t="s">
        <v>502</v>
      </c>
      <c r="BE2" t="s">
        <v>503</v>
      </c>
    </row>
    <row r="3" spans="1:57" hidden="1" x14ac:dyDescent="0.25">
      <c r="A3" t="s">
        <v>420</v>
      </c>
      <c r="B3" t="s">
        <v>421</v>
      </c>
      <c r="C3" t="s">
        <v>422</v>
      </c>
      <c r="D3" s="4" t="s">
        <v>524</v>
      </c>
      <c r="E3" t="s">
        <v>525</v>
      </c>
      <c r="F3" s="4" t="s">
        <v>676</v>
      </c>
      <c r="G3" t="s">
        <v>677</v>
      </c>
      <c r="H3" t="s">
        <v>678</v>
      </c>
      <c r="I3" t="s">
        <v>679</v>
      </c>
      <c r="J3" t="s">
        <v>680</v>
      </c>
      <c r="K3" t="s">
        <v>681</v>
      </c>
      <c r="L3" s="4" t="s">
        <v>682</v>
      </c>
      <c r="M3" t="s">
        <v>683</v>
      </c>
      <c r="N3" s="4" t="s">
        <v>684</v>
      </c>
      <c r="O3" t="s">
        <v>685</v>
      </c>
      <c r="P3" s="4" t="s">
        <v>686</v>
      </c>
      <c r="Q3" t="s">
        <v>687</v>
      </c>
      <c r="R3" s="4" t="s">
        <v>688</v>
      </c>
      <c r="S3" t="s">
        <v>689</v>
      </c>
      <c r="T3" s="4" t="s">
        <v>690</v>
      </c>
      <c r="U3" t="s">
        <v>691</v>
      </c>
      <c r="V3" t="s">
        <v>692</v>
      </c>
      <c r="W3" t="s">
        <v>693</v>
      </c>
      <c r="X3" t="s">
        <v>694</v>
      </c>
      <c r="Y3" t="s">
        <v>695</v>
      </c>
      <c r="Z3" s="4" t="s">
        <v>696</v>
      </c>
      <c r="AA3" t="s">
        <v>697</v>
      </c>
      <c r="AB3" s="4" t="s">
        <v>698</v>
      </c>
      <c r="AC3" t="s">
        <v>699</v>
      </c>
      <c r="AD3" t="s">
        <v>700</v>
      </c>
      <c r="AE3" t="s">
        <v>701</v>
      </c>
      <c r="AF3" t="s">
        <v>702</v>
      </c>
      <c r="AG3" t="s">
        <v>703</v>
      </c>
      <c r="AH3" s="4" t="s">
        <v>704</v>
      </c>
      <c r="AI3" t="s">
        <v>705</v>
      </c>
      <c r="AJ3" t="s">
        <v>706</v>
      </c>
      <c r="AK3" t="s">
        <v>707</v>
      </c>
      <c r="AL3" t="s">
        <v>708</v>
      </c>
      <c r="AM3" t="s">
        <v>709</v>
      </c>
      <c r="AN3" t="s">
        <v>710</v>
      </c>
      <c r="AO3" t="s">
        <v>711</v>
      </c>
      <c r="AP3" s="4" t="s">
        <v>712</v>
      </c>
      <c r="AQ3" t="s">
        <v>713</v>
      </c>
      <c r="AR3" t="s">
        <v>714</v>
      </c>
      <c r="AS3" t="s">
        <v>715</v>
      </c>
      <c r="AT3" t="s">
        <v>716</v>
      </c>
      <c r="AU3" t="s">
        <v>717</v>
      </c>
      <c r="AV3" s="4" t="s">
        <v>718</v>
      </c>
      <c r="AW3" t="s">
        <v>719</v>
      </c>
      <c r="AX3" t="s">
        <v>720</v>
      </c>
      <c r="AY3" t="s">
        <v>721</v>
      </c>
      <c r="AZ3" t="s">
        <v>722</v>
      </c>
      <c r="BA3" t="s">
        <v>723</v>
      </c>
      <c r="BB3" s="4" t="s">
        <v>724</v>
      </c>
      <c r="BC3" t="s">
        <v>725</v>
      </c>
      <c r="BD3" s="4" t="s">
        <v>726</v>
      </c>
      <c r="BE3" t="s">
        <v>727</v>
      </c>
    </row>
    <row r="4" spans="1:57" hidden="1" x14ac:dyDescent="0.25">
      <c r="A4" t="s">
        <v>598</v>
      </c>
      <c r="B4">
        <v>24</v>
      </c>
      <c r="C4" t="s">
        <v>5</v>
      </c>
      <c r="D4" s="4">
        <v>37364</v>
      </c>
      <c r="E4">
        <v>310</v>
      </c>
      <c r="F4" s="4">
        <v>21781</v>
      </c>
      <c r="G4">
        <v>2315</v>
      </c>
      <c r="H4">
        <v>20434</v>
      </c>
      <c r="I4">
        <v>1773</v>
      </c>
      <c r="J4">
        <v>42582</v>
      </c>
      <c r="K4">
        <v>12903</v>
      </c>
      <c r="L4" s="4">
        <v>35280</v>
      </c>
      <c r="M4">
        <v>1001</v>
      </c>
      <c r="N4" s="4">
        <v>43334</v>
      </c>
      <c r="O4">
        <v>2040</v>
      </c>
      <c r="P4" s="4">
        <v>40542</v>
      </c>
      <c r="Q4">
        <v>1179</v>
      </c>
      <c r="R4" s="4">
        <v>22954</v>
      </c>
      <c r="S4">
        <v>867</v>
      </c>
      <c r="T4" s="4">
        <v>42011</v>
      </c>
      <c r="U4">
        <v>1362</v>
      </c>
      <c r="V4">
        <v>40959</v>
      </c>
      <c r="W4">
        <v>1024</v>
      </c>
      <c r="X4">
        <v>52827</v>
      </c>
      <c r="Y4">
        <v>10421</v>
      </c>
      <c r="Z4" s="4">
        <v>46994</v>
      </c>
      <c r="AA4">
        <v>2548</v>
      </c>
      <c r="AB4" s="4">
        <v>42804</v>
      </c>
      <c r="AC4">
        <v>1854</v>
      </c>
      <c r="AD4">
        <v>45463</v>
      </c>
      <c r="AE4">
        <v>1663</v>
      </c>
      <c r="AF4">
        <v>40185</v>
      </c>
      <c r="AG4">
        <v>2497</v>
      </c>
      <c r="AH4" s="4">
        <v>47451</v>
      </c>
      <c r="AI4">
        <v>1941</v>
      </c>
      <c r="AJ4">
        <v>60340</v>
      </c>
      <c r="AK4">
        <v>1274</v>
      </c>
      <c r="AL4">
        <v>58981</v>
      </c>
      <c r="AM4">
        <v>17004</v>
      </c>
      <c r="AN4">
        <v>25900</v>
      </c>
      <c r="AO4">
        <v>1041</v>
      </c>
      <c r="AP4" s="4">
        <v>35543</v>
      </c>
      <c r="AQ4">
        <v>644</v>
      </c>
      <c r="AR4">
        <v>38045</v>
      </c>
      <c r="AS4">
        <v>1141</v>
      </c>
      <c r="AT4">
        <v>33268</v>
      </c>
      <c r="AU4">
        <v>1524</v>
      </c>
      <c r="AV4" s="4">
        <v>15486</v>
      </c>
      <c r="AW4">
        <v>1053</v>
      </c>
      <c r="AX4">
        <v>18524</v>
      </c>
      <c r="AY4">
        <v>3206</v>
      </c>
      <c r="AZ4">
        <v>15064</v>
      </c>
      <c r="BA4">
        <v>1110</v>
      </c>
      <c r="BB4" s="4">
        <v>27149</v>
      </c>
      <c r="BC4">
        <v>1244</v>
      </c>
      <c r="BD4" s="4">
        <v>57913</v>
      </c>
      <c r="BE4">
        <v>1952</v>
      </c>
    </row>
    <row r="5" spans="1:57" hidden="1" x14ac:dyDescent="0.25">
      <c r="D5">
        <f>D4*1.2527</f>
        <v>46805.882799999999</v>
      </c>
      <c r="E5">
        <f t="shared" ref="E5:BE5" si="0">E4*1.2527</f>
        <v>388.33699999999999</v>
      </c>
      <c r="F5">
        <f t="shared" si="0"/>
        <v>27285.058699999998</v>
      </c>
      <c r="G5">
        <f t="shared" si="0"/>
        <v>2900.0004999999996</v>
      </c>
      <c r="H5">
        <f t="shared" si="0"/>
        <v>25597.6718</v>
      </c>
      <c r="I5">
        <f t="shared" si="0"/>
        <v>2221.0371</v>
      </c>
      <c r="J5">
        <f t="shared" si="0"/>
        <v>53342.471399999995</v>
      </c>
      <c r="K5">
        <f t="shared" si="0"/>
        <v>16163.588099999999</v>
      </c>
      <c r="L5">
        <f t="shared" si="0"/>
        <v>44195.255999999994</v>
      </c>
      <c r="M5">
        <f t="shared" si="0"/>
        <v>1253.9526999999998</v>
      </c>
      <c r="N5">
        <f t="shared" si="0"/>
        <v>54284.501799999998</v>
      </c>
      <c r="O5">
        <f t="shared" si="0"/>
        <v>2555.5079999999998</v>
      </c>
      <c r="P5">
        <f t="shared" si="0"/>
        <v>50786.963400000001</v>
      </c>
      <c r="Q5">
        <f t="shared" si="0"/>
        <v>1476.9332999999999</v>
      </c>
      <c r="R5">
        <f t="shared" si="0"/>
        <v>28754.475799999997</v>
      </c>
      <c r="S5">
        <f t="shared" si="0"/>
        <v>1086.0908999999999</v>
      </c>
      <c r="T5">
        <f t="shared" si="0"/>
        <v>52627.179699999993</v>
      </c>
      <c r="U5">
        <f t="shared" si="0"/>
        <v>1706.1773999999998</v>
      </c>
      <c r="V5">
        <f t="shared" si="0"/>
        <v>51309.3393</v>
      </c>
      <c r="W5">
        <f t="shared" si="0"/>
        <v>1282.7647999999999</v>
      </c>
      <c r="X5">
        <f t="shared" si="0"/>
        <v>66176.382899999997</v>
      </c>
      <c r="Y5">
        <f t="shared" si="0"/>
        <v>13054.386699999999</v>
      </c>
      <c r="Z5">
        <f t="shared" si="0"/>
        <v>58869.383799999996</v>
      </c>
      <c r="AA5">
        <f t="shared" si="0"/>
        <v>3191.8795999999998</v>
      </c>
      <c r="AB5">
        <f t="shared" si="0"/>
        <v>53620.570799999994</v>
      </c>
      <c r="AC5">
        <f t="shared" si="0"/>
        <v>2322.5057999999999</v>
      </c>
      <c r="AD5">
        <f t="shared" si="0"/>
        <v>56951.500099999997</v>
      </c>
      <c r="AE5">
        <f t="shared" si="0"/>
        <v>2083.2401</v>
      </c>
      <c r="AF5">
        <f t="shared" si="0"/>
        <v>50339.749499999998</v>
      </c>
      <c r="AG5">
        <f t="shared" si="0"/>
        <v>3127.9919</v>
      </c>
      <c r="AH5">
        <f t="shared" si="0"/>
        <v>59441.867699999995</v>
      </c>
      <c r="AI5">
        <f t="shared" si="0"/>
        <v>2431.4906999999998</v>
      </c>
      <c r="AJ5">
        <f t="shared" si="0"/>
        <v>75587.917999999991</v>
      </c>
      <c r="AK5">
        <f t="shared" si="0"/>
        <v>1595.9397999999999</v>
      </c>
      <c r="AL5">
        <f t="shared" si="0"/>
        <v>73885.498699999996</v>
      </c>
      <c r="AM5">
        <f t="shared" si="0"/>
        <v>21300.910799999998</v>
      </c>
      <c r="AN5">
        <f t="shared" si="0"/>
        <v>32444.929999999997</v>
      </c>
      <c r="AO5">
        <f t="shared" si="0"/>
        <v>1304.0607</v>
      </c>
      <c r="AP5">
        <f t="shared" si="0"/>
        <v>44524.716099999998</v>
      </c>
      <c r="AQ5">
        <f t="shared" si="0"/>
        <v>806.73879999999997</v>
      </c>
      <c r="AR5">
        <f t="shared" si="0"/>
        <v>47658.9715</v>
      </c>
      <c r="AS5">
        <f t="shared" si="0"/>
        <v>1429.3307</v>
      </c>
      <c r="AT5">
        <f t="shared" si="0"/>
        <v>41674.823599999996</v>
      </c>
      <c r="AU5">
        <f t="shared" si="0"/>
        <v>1909.1147999999998</v>
      </c>
      <c r="AV5">
        <f t="shared" si="0"/>
        <v>19399.3122</v>
      </c>
      <c r="AW5">
        <f t="shared" si="0"/>
        <v>1319.0930999999998</v>
      </c>
      <c r="AX5">
        <f t="shared" si="0"/>
        <v>23205.014799999997</v>
      </c>
      <c r="AY5">
        <f t="shared" si="0"/>
        <v>4016.1561999999999</v>
      </c>
      <c r="AZ5">
        <f t="shared" si="0"/>
        <v>18870.6728</v>
      </c>
      <c r="BA5">
        <f t="shared" si="0"/>
        <v>1390.4969999999998</v>
      </c>
      <c r="BB5">
        <f t="shared" si="0"/>
        <v>34009.552299999996</v>
      </c>
      <c r="BC5">
        <f t="shared" si="0"/>
        <v>1558.3588</v>
      </c>
      <c r="BD5">
        <f t="shared" si="0"/>
        <v>72547.615099999995</v>
      </c>
      <c r="BE5">
        <f t="shared" si="0"/>
        <v>2445.2703999999999</v>
      </c>
    </row>
    <row r="6" spans="1:57" hidden="1" x14ac:dyDescent="0.25"/>
    <row r="7" spans="1:57" hidden="1" x14ac:dyDescent="0.25"/>
    <row r="8" spans="1:57" hidden="1" x14ac:dyDescent="0.25">
      <c r="A8" t="s">
        <v>417</v>
      </c>
      <c r="B8" t="s">
        <v>418</v>
      </c>
      <c r="C8" t="s">
        <v>419</v>
      </c>
      <c r="D8" s="4" t="s">
        <v>450</v>
      </c>
      <c r="E8" t="s">
        <v>451</v>
      </c>
      <c r="F8" s="4" t="s">
        <v>452</v>
      </c>
      <c r="G8" t="s">
        <v>453</v>
      </c>
      <c r="H8" t="s">
        <v>454</v>
      </c>
      <c r="I8" t="s">
        <v>455</v>
      </c>
      <c r="J8" t="s">
        <v>456</v>
      </c>
      <c r="K8" t="s">
        <v>457</v>
      </c>
      <c r="L8" s="4" t="s">
        <v>458</v>
      </c>
      <c r="M8" t="s">
        <v>459</v>
      </c>
      <c r="N8" s="4" t="s">
        <v>460</v>
      </c>
      <c r="O8" t="s">
        <v>461</v>
      </c>
      <c r="P8" s="4" t="s">
        <v>462</v>
      </c>
      <c r="Q8" t="s">
        <v>463</v>
      </c>
      <c r="R8" s="4" t="s">
        <v>464</v>
      </c>
      <c r="S8" t="s">
        <v>465</v>
      </c>
      <c r="T8" s="4" t="s">
        <v>466</v>
      </c>
      <c r="U8" t="s">
        <v>467</v>
      </c>
      <c r="V8" t="s">
        <v>468</v>
      </c>
      <c r="W8" t="s">
        <v>469</v>
      </c>
      <c r="X8" t="s">
        <v>470</v>
      </c>
      <c r="Y8" t="s">
        <v>471</v>
      </c>
      <c r="Z8" s="4" t="s">
        <v>472</v>
      </c>
      <c r="AA8" t="s">
        <v>473</v>
      </c>
      <c r="AB8" s="4" t="s">
        <v>474</v>
      </c>
      <c r="AC8" t="s">
        <v>475</v>
      </c>
      <c r="AD8" t="s">
        <v>476</v>
      </c>
      <c r="AE8" t="s">
        <v>477</v>
      </c>
      <c r="AF8" t="s">
        <v>478</v>
      </c>
      <c r="AG8" t="s">
        <v>479</v>
      </c>
      <c r="AH8" s="4" t="s">
        <v>480</v>
      </c>
      <c r="AI8" t="s">
        <v>481</v>
      </c>
      <c r="AJ8" t="s">
        <v>482</v>
      </c>
      <c r="AK8" t="s">
        <v>483</v>
      </c>
      <c r="AL8" t="s">
        <v>484</v>
      </c>
      <c r="AM8" t="s">
        <v>485</v>
      </c>
      <c r="AN8" t="s">
        <v>486</v>
      </c>
      <c r="AO8" t="s">
        <v>487</v>
      </c>
      <c r="AP8" s="4" t="s">
        <v>488</v>
      </c>
      <c r="AQ8" t="s">
        <v>489</v>
      </c>
      <c r="AR8" t="s">
        <v>490</v>
      </c>
      <c r="AS8" t="s">
        <v>491</v>
      </c>
      <c r="AT8" t="s">
        <v>492</v>
      </c>
      <c r="AU8" t="s">
        <v>493</v>
      </c>
      <c r="AV8" s="4" t="s">
        <v>494</v>
      </c>
      <c r="AW8" t="s">
        <v>495</v>
      </c>
      <c r="AX8" t="s">
        <v>496</v>
      </c>
      <c r="AY8" t="s">
        <v>497</v>
      </c>
      <c r="AZ8" t="s">
        <v>498</v>
      </c>
      <c r="BA8" t="s">
        <v>499</v>
      </c>
      <c r="BB8" s="4" t="s">
        <v>500</v>
      </c>
      <c r="BC8" t="s">
        <v>501</v>
      </c>
      <c r="BD8" s="4" t="s">
        <v>502</v>
      </c>
      <c r="BE8" t="s">
        <v>503</v>
      </c>
    </row>
    <row r="9" spans="1:57" hidden="1" x14ac:dyDescent="0.25">
      <c r="A9" t="s">
        <v>420</v>
      </c>
      <c r="B9" t="s">
        <v>421</v>
      </c>
      <c r="C9" t="s">
        <v>422</v>
      </c>
      <c r="D9" s="4" t="s">
        <v>524</v>
      </c>
      <c r="E9" t="s">
        <v>525</v>
      </c>
      <c r="F9" s="4" t="s">
        <v>728</v>
      </c>
      <c r="G9" t="s">
        <v>729</v>
      </c>
      <c r="H9" t="s">
        <v>730</v>
      </c>
      <c r="I9" t="s">
        <v>731</v>
      </c>
      <c r="J9" t="s">
        <v>732</v>
      </c>
      <c r="K9" t="s">
        <v>733</v>
      </c>
      <c r="L9" s="4" t="s">
        <v>734</v>
      </c>
      <c r="M9" t="s">
        <v>735</v>
      </c>
      <c r="N9" s="4" t="s">
        <v>736</v>
      </c>
      <c r="O9" t="s">
        <v>737</v>
      </c>
      <c r="P9" s="4" t="s">
        <v>738</v>
      </c>
      <c r="Q9" t="s">
        <v>739</v>
      </c>
      <c r="R9" s="4" t="s">
        <v>740</v>
      </c>
      <c r="S9" t="s">
        <v>741</v>
      </c>
      <c r="T9" s="4" t="s">
        <v>742</v>
      </c>
      <c r="U9" t="s">
        <v>743</v>
      </c>
      <c r="V9" t="s">
        <v>744</v>
      </c>
      <c r="W9" t="s">
        <v>745</v>
      </c>
      <c r="X9" t="s">
        <v>746</v>
      </c>
      <c r="Y9" t="s">
        <v>747</v>
      </c>
      <c r="Z9" s="4" t="s">
        <v>748</v>
      </c>
      <c r="AA9" t="s">
        <v>749</v>
      </c>
      <c r="AB9" s="4" t="s">
        <v>750</v>
      </c>
      <c r="AC9" t="s">
        <v>751</v>
      </c>
      <c r="AD9" t="s">
        <v>752</v>
      </c>
      <c r="AE9" t="s">
        <v>753</v>
      </c>
      <c r="AF9" t="s">
        <v>754</v>
      </c>
      <c r="AG9" t="s">
        <v>755</v>
      </c>
      <c r="AH9" s="4" t="s">
        <v>756</v>
      </c>
      <c r="AI9" t="s">
        <v>757</v>
      </c>
      <c r="AJ9" t="s">
        <v>758</v>
      </c>
      <c r="AK9" t="s">
        <v>759</v>
      </c>
      <c r="AL9" t="s">
        <v>760</v>
      </c>
      <c r="AM9" t="s">
        <v>761</v>
      </c>
      <c r="AN9" t="s">
        <v>762</v>
      </c>
      <c r="AO9" t="s">
        <v>763</v>
      </c>
      <c r="AP9" s="4" t="s">
        <v>764</v>
      </c>
      <c r="AQ9" t="s">
        <v>765</v>
      </c>
      <c r="AR9" t="s">
        <v>766</v>
      </c>
      <c r="AS9" t="s">
        <v>767</v>
      </c>
      <c r="AT9" t="s">
        <v>768</v>
      </c>
      <c r="AU9" t="s">
        <v>769</v>
      </c>
      <c r="AV9" s="4" t="s">
        <v>770</v>
      </c>
      <c r="AW9" t="s">
        <v>771</v>
      </c>
      <c r="AX9" t="s">
        <v>772</v>
      </c>
      <c r="AY9" t="s">
        <v>773</v>
      </c>
      <c r="AZ9" t="s">
        <v>774</v>
      </c>
      <c r="BA9" t="s">
        <v>775</v>
      </c>
      <c r="BB9" s="4" t="s">
        <v>776</v>
      </c>
      <c r="BC9" t="s">
        <v>777</v>
      </c>
      <c r="BD9" s="4" t="s">
        <v>778</v>
      </c>
      <c r="BE9" t="s">
        <v>779</v>
      </c>
    </row>
    <row r="10" spans="1:57" hidden="1" x14ac:dyDescent="0.25">
      <c r="A10" t="s">
        <v>598</v>
      </c>
      <c r="B10">
        <v>24</v>
      </c>
      <c r="C10" t="s">
        <v>5</v>
      </c>
      <c r="D10" s="4">
        <v>45358</v>
      </c>
      <c r="E10">
        <v>224</v>
      </c>
      <c r="F10" s="4">
        <v>30473</v>
      </c>
      <c r="G10">
        <v>1238</v>
      </c>
      <c r="H10">
        <v>27481</v>
      </c>
      <c r="I10">
        <v>1971</v>
      </c>
      <c r="J10">
        <v>49363</v>
      </c>
      <c r="K10">
        <v>4001</v>
      </c>
      <c r="L10">
        <v>41969</v>
      </c>
      <c r="M10">
        <v>310</v>
      </c>
      <c r="N10" s="4">
        <v>53971</v>
      </c>
      <c r="O10">
        <v>898</v>
      </c>
      <c r="P10" s="4">
        <v>49348</v>
      </c>
      <c r="Q10">
        <v>1631</v>
      </c>
      <c r="R10" s="4">
        <v>23361</v>
      </c>
      <c r="S10">
        <v>454</v>
      </c>
      <c r="T10" s="4">
        <v>47019</v>
      </c>
      <c r="U10">
        <v>869</v>
      </c>
      <c r="V10">
        <v>42710</v>
      </c>
      <c r="W10">
        <v>1177</v>
      </c>
      <c r="X10">
        <v>71898</v>
      </c>
      <c r="Y10">
        <v>1846</v>
      </c>
      <c r="Z10" s="4">
        <v>60518</v>
      </c>
      <c r="AA10">
        <v>1318</v>
      </c>
      <c r="AB10" s="4">
        <v>55324</v>
      </c>
      <c r="AC10">
        <v>985</v>
      </c>
      <c r="AD10">
        <v>61345</v>
      </c>
      <c r="AE10">
        <v>938</v>
      </c>
      <c r="AF10">
        <v>46927</v>
      </c>
      <c r="AG10">
        <v>1323</v>
      </c>
      <c r="AH10" s="4">
        <v>61756</v>
      </c>
      <c r="AI10">
        <v>558</v>
      </c>
      <c r="AJ10">
        <v>78613</v>
      </c>
      <c r="AK10">
        <v>836</v>
      </c>
      <c r="AL10">
        <v>80114</v>
      </c>
      <c r="AM10">
        <v>11915</v>
      </c>
      <c r="AN10">
        <v>31648</v>
      </c>
      <c r="AO10">
        <v>480</v>
      </c>
      <c r="AP10" s="4">
        <v>43187</v>
      </c>
      <c r="AQ10">
        <v>461</v>
      </c>
      <c r="AR10">
        <v>47496</v>
      </c>
      <c r="AS10">
        <v>535</v>
      </c>
      <c r="AT10">
        <v>40885</v>
      </c>
      <c r="AU10">
        <v>318</v>
      </c>
      <c r="AV10" s="4">
        <v>18294</v>
      </c>
      <c r="AW10">
        <v>416</v>
      </c>
      <c r="AX10">
        <v>22764</v>
      </c>
      <c r="AY10">
        <v>1110</v>
      </c>
      <c r="AZ10">
        <v>17392</v>
      </c>
      <c r="BA10">
        <v>314</v>
      </c>
      <c r="BB10" s="4">
        <v>31328</v>
      </c>
      <c r="BC10">
        <v>485</v>
      </c>
      <c r="BD10" s="4">
        <v>81687</v>
      </c>
      <c r="BE10">
        <v>709</v>
      </c>
    </row>
    <row r="11" spans="1:57" hidden="1" x14ac:dyDescent="0.25"/>
    <row r="12" spans="1:57" hidden="1" x14ac:dyDescent="0.25"/>
    <row r="13" spans="1:57" x14ac:dyDescent="0.25">
      <c r="A13" s="8"/>
      <c r="B13" s="8" t="s">
        <v>675</v>
      </c>
      <c r="C13" s="8">
        <v>2017</v>
      </c>
    </row>
    <row r="14" spans="1:57" x14ac:dyDescent="0.25">
      <c r="A14" s="8" t="s">
        <v>39</v>
      </c>
      <c r="B14" s="7">
        <f>D4</f>
        <v>37364</v>
      </c>
      <c r="C14" s="7">
        <f>D10</f>
        <v>45358</v>
      </c>
    </row>
    <row r="15" spans="1:57" x14ac:dyDescent="0.25">
      <c r="A15" t="s">
        <v>780</v>
      </c>
      <c r="B15" s="7">
        <f>F4</f>
        <v>21781</v>
      </c>
      <c r="C15" s="7">
        <f>F10</f>
        <v>30473</v>
      </c>
    </row>
    <row r="16" spans="1:57" x14ac:dyDescent="0.25">
      <c r="A16" t="s">
        <v>781</v>
      </c>
      <c r="B16" s="7">
        <f>L4</f>
        <v>35280</v>
      </c>
      <c r="C16" s="7">
        <f>L10</f>
        <v>41969</v>
      </c>
    </row>
    <row r="17" spans="1:3" x14ac:dyDescent="0.25">
      <c r="A17" t="s">
        <v>782</v>
      </c>
      <c r="B17" s="7">
        <f>N4</f>
        <v>43334</v>
      </c>
      <c r="C17" s="7">
        <f>N10</f>
        <v>53971</v>
      </c>
    </row>
    <row r="18" spans="1:3" x14ac:dyDescent="0.25">
      <c r="A18" t="s">
        <v>783</v>
      </c>
      <c r="B18" s="7">
        <f>P4</f>
        <v>40542</v>
      </c>
      <c r="C18" s="7">
        <f>P10</f>
        <v>49348</v>
      </c>
    </row>
    <row r="19" spans="1:3" x14ac:dyDescent="0.25">
      <c r="A19" t="s">
        <v>784</v>
      </c>
      <c r="B19" s="7">
        <f>R4</f>
        <v>22954</v>
      </c>
      <c r="C19" s="7">
        <f>R10</f>
        <v>23361</v>
      </c>
    </row>
    <row r="20" spans="1:3" x14ac:dyDescent="0.25">
      <c r="A20" t="s">
        <v>785</v>
      </c>
      <c r="B20" s="7">
        <f>T4</f>
        <v>42011</v>
      </c>
      <c r="C20" s="7">
        <f>T10</f>
        <v>47019</v>
      </c>
    </row>
    <row r="21" spans="1:3" x14ac:dyDescent="0.25">
      <c r="A21" t="s">
        <v>786</v>
      </c>
      <c r="B21" s="7">
        <f>Z4</f>
        <v>46994</v>
      </c>
      <c r="C21" s="7">
        <f>Z10</f>
        <v>60518</v>
      </c>
    </row>
    <row r="22" spans="1:3" x14ac:dyDescent="0.25">
      <c r="A22" t="s">
        <v>787</v>
      </c>
      <c r="B22" s="7">
        <f>AB4</f>
        <v>42804</v>
      </c>
      <c r="C22" s="7">
        <f>AB10</f>
        <v>55324</v>
      </c>
    </row>
    <row r="23" spans="1:3" x14ac:dyDescent="0.25">
      <c r="A23" t="s">
        <v>788</v>
      </c>
      <c r="B23" s="7">
        <f>AH4</f>
        <v>47451</v>
      </c>
      <c r="C23" s="7">
        <f>AH10</f>
        <v>61756</v>
      </c>
    </row>
    <row r="24" spans="1:3" x14ac:dyDescent="0.25">
      <c r="A24" t="s">
        <v>789</v>
      </c>
      <c r="B24" s="7">
        <f>AP4</f>
        <v>35543</v>
      </c>
      <c r="C24" s="7">
        <f>AP10</f>
        <v>43187</v>
      </c>
    </row>
    <row r="25" spans="1:3" x14ac:dyDescent="0.25">
      <c r="A25" t="s">
        <v>790</v>
      </c>
      <c r="B25" s="7">
        <f>AV4</f>
        <v>15486</v>
      </c>
      <c r="C25" s="7">
        <f>AV10</f>
        <v>18294</v>
      </c>
    </row>
    <row r="26" spans="1:3" x14ac:dyDescent="0.25">
      <c r="A26" t="s">
        <v>791</v>
      </c>
      <c r="B26" s="7">
        <f>BB4</f>
        <v>27149</v>
      </c>
      <c r="C26" s="7">
        <f>BB10</f>
        <v>31328</v>
      </c>
    </row>
    <row r="27" spans="1:3" x14ac:dyDescent="0.25">
      <c r="A27" t="s">
        <v>792</v>
      </c>
      <c r="B27" s="7">
        <f>BD4</f>
        <v>57913</v>
      </c>
      <c r="C27" s="7">
        <f>BD10</f>
        <v>81687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K13" sqref="K13"/>
    </sheetView>
  </sheetViews>
  <sheetFormatPr defaultColWidth="9.7109375" defaultRowHeight="15" x14ac:dyDescent="0.25"/>
  <cols>
    <col min="1" max="1" width="9.7109375" style="31" customWidth="1"/>
    <col min="2" max="7" width="9.7109375" style="39" customWidth="1"/>
    <col min="8" max="16384" width="9.7109375" style="31"/>
  </cols>
  <sheetData>
    <row r="1" spans="1:7" x14ac:dyDescent="0.25">
      <c r="B1" s="41" t="s">
        <v>793</v>
      </c>
      <c r="C1" s="41" t="s">
        <v>670</v>
      </c>
      <c r="D1" s="41" t="s">
        <v>671</v>
      </c>
      <c r="E1" s="41" t="s">
        <v>794</v>
      </c>
      <c r="F1" s="41" t="s">
        <v>674</v>
      </c>
      <c r="G1" s="41" t="s">
        <v>310</v>
      </c>
    </row>
    <row r="2" spans="1:7" x14ac:dyDescent="0.25">
      <c r="A2" s="32" t="s">
        <v>795</v>
      </c>
      <c r="B2" s="55">
        <v>45.9</v>
      </c>
      <c r="C2" s="55">
        <v>16.899999999999999</v>
      </c>
      <c r="D2" s="55">
        <v>21.1</v>
      </c>
      <c r="E2" s="55">
        <v>7.8</v>
      </c>
      <c r="F2" s="55">
        <v>8.1999999999999993</v>
      </c>
      <c r="G2" s="33">
        <v>3098182</v>
      </c>
    </row>
    <row r="3" spans="1:7" x14ac:dyDescent="0.25">
      <c r="A3" s="32" t="s">
        <v>780</v>
      </c>
      <c r="B3" s="55">
        <v>36.200000000000003</v>
      </c>
      <c r="C3" s="55">
        <v>1.1000000000000001</v>
      </c>
      <c r="D3" s="55">
        <v>11</v>
      </c>
      <c r="E3" s="55">
        <v>40.299999999999997</v>
      </c>
      <c r="F3" s="55">
        <v>11.4</v>
      </c>
      <c r="G3" s="33">
        <v>13553</v>
      </c>
    </row>
    <row r="4" spans="1:7" x14ac:dyDescent="0.25">
      <c r="A4" s="32" t="s">
        <v>781</v>
      </c>
      <c r="B4" s="55">
        <v>20.9</v>
      </c>
      <c r="C4" s="55">
        <v>0.6</v>
      </c>
      <c r="D4" s="55">
        <v>7.3</v>
      </c>
      <c r="E4" s="55">
        <v>66.8</v>
      </c>
      <c r="F4" s="55">
        <v>4.4000000000000004</v>
      </c>
      <c r="G4" s="33">
        <v>214668</v>
      </c>
    </row>
    <row r="5" spans="1:7" x14ac:dyDescent="0.25">
      <c r="A5" s="32" t="s">
        <v>782</v>
      </c>
      <c r="B5" s="55">
        <v>38.799999999999997</v>
      </c>
      <c r="C5" s="55">
        <v>1.4</v>
      </c>
      <c r="D5" s="55">
        <v>14.5</v>
      </c>
      <c r="E5" s="55">
        <v>4.9000000000000004</v>
      </c>
      <c r="F5" s="55">
        <v>40.4</v>
      </c>
      <c r="G5" s="33">
        <v>134464</v>
      </c>
    </row>
    <row r="6" spans="1:7" x14ac:dyDescent="0.25">
      <c r="A6" s="32" t="s">
        <v>783</v>
      </c>
      <c r="B6" s="55">
        <v>20.3</v>
      </c>
      <c r="C6" s="55">
        <v>1.4</v>
      </c>
      <c r="D6" s="55">
        <v>46.5</v>
      </c>
      <c r="E6" s="55">
        <v>5</v>
      </c>
      <c r="F6" s="55">
        <v>26.8</v>
      </c>
      <c r="G6" s="33">
        <v>52111</v>
      </c>
    </row>
    <row r="7" spans="1:7" x14ac:dyDescent="0.25">
      <c r="A7" s="32" t="s">
        <v>784</v>
      </c>
      <c r="B7" s="55">
        <v>11.4</v>
      </c>
      <c r="C7" s="55">
        <v>5</v>
      </c>
      <c r="D7" s="55">
        <v>67.900000000000006</v>
      </c>
      <c r="E7" s="55">
        <v>4.0999999999999996</v>
      </c>
      <c r="F7" s="55">
        <v>11.5</v>
      </c>
      <c r="G7" s="33">
        <v>286049</v>
      </c>
    </row>
    <row r="8" spans="1:7" x14ac:dyDescent="0.25">
      <c r="A8" s="32" t="s">
        <v>785</v>
      </c>
      <c r="B8" s="55">
        <v>13.1</v>
      </c>
      <c r="C8" s="55">
        <v>2.8</v>
      </c>
      <c r="D8" s="55">
        <v>24.3</v>
      </c>
      <c r="E8" s="55">
        <v>7.6</v>
      </c>
      <c r="F8" s="55">
        <v>52.2</v>
      </c>
      <c r="G8" s="33">
        <v>155654</v>
      </c>
    </row>
    <row r="9" spans="1:7" x14ac:dyDescent="0.25">
      <c r="A9" s="32" t="s">
        <v>786</v>
      </c>
      <c r="B9" s="55">
        <v>60.3</v>
      </c>
      <c r="C9" s="55">
        <v>1.9</v>
      </c>
      <c r="D9" s="55">
        <v>24.5</v>
      </c>
      <c r="E9" s="55">
        <v>10.1</v>
      </c>
      <c r="F9" s="55">
        <v>3.1</v>
      </c>
      <c r="G9" s="33">
        <v>63147</v>
      </c>
    </row>
    <row r="10" spans="1:7" x14ac:dyDescent="0.25">
      <c r="A10" s="32" t="s">
        <v>787</v>
      </c>
      <c r="B10" s="55">
        <v>50.3</v>
      </c>
      <c r="C10" s="55">
        <v>3.7</v>
      </c>
      <c r="D10" s="55">
        <v>40.4</v>
      </c>
      <c r="E10" s="55">
        <v>3.7</v>
      </c>
      <c r="F10" s="55">
        <v>1.8</v>
      </c>
      <c r="G10" s="33">
        <v>190975</v>
      </c>
    </row>
    <row r="11" spans="1:7" x14ac:dyDescent="0.25">
      <c r="A11" s="32" t="s">
        <v>788</v>
      </c>
      <c r="B11" s="55">
        <v>64</v>
      </c>
      <c r="C11" s="55">
        <v>16.5</v>
      </c>
      <c r="D11" s="55">
        <v>14.2</v>
      </c>
      <c r="E11" s="55">
        <v>2.2000000000000002</v>
      </c>
      <c r="F11" s="55">
        <v>3</v>
      </c>
      <c r="G11" s="33">
        <v>483513</v>
      </c>
    </row>
    <row r="12" spans="1:7" x14ac:dyDescent="0.25">
      <c r="A12" s="32" t="s">
        <v>789</v>
      </c>
      <c r="B12" s="55">
        <v>66.3</v>
      </c>
      <c r="C12" s="55">
        <v>19.600000000000001</v>
      </c>
      <c r="D12" s="55">
        <v>11.1</v>
      </c>
      <c r="E12" s="55">
        <v>1</v>
      </c>
      <c r="F12" s="55">
        <v>2</v>
      </c>
      <c r="G12" s="33">
        <v>735085</v>
      </c>
    </row>
    <row r="13" spans="1:7" x14ac:dyDescent="0.25">
      <c r="A13" s="32" t="s">
        <v>796</v>
      </c>
      <c r="B13" s="55">
        <v>20.3</v>
      </c>
      <c r="C13" s="55">
        <v>59.9</v>
      </c>
      <c r="D13" s="55">
        <v>15.3</v>
      </c>
      <c r="E13" s="55">
        <v>1.3</v>
      </c>
      <c r="F13" s="55">
        <v>3.2</v>
      </c>
      <c r="G13" s="33">
        <v>261286</v>
      </c>
    </row>
    <row r="14" spans="1:7" x14ac:dyDescent="0.25">
      <c r="A14" s="32" t="s">
        <v>797</v>
      </c>
      <c r="B14" s="55">
        <v>34.1</v>
      </c>
      <c r="C14" s="55">
        <v>33.5</v>
      </c>
      <c r="D14" s="55">
        <v>13.2</v>
      </c>
      <c r="E14" s="55">
        <v>11.5</v>
      </c>
      <c r="F14" s="55">
        <v>7.6</v>
      </c>
      <c r="G14" s="33">
        <v>168794</v>
      </c>
    </row>
    <row r="15" spans="1:7" x14ac:dyDescent="0.25">
      <c r="A15" s="32" t="s">
        <v>792</v>
      </c>
      <c r="B15" s="55">
        <v>63.3</v>
      </c>
      <c r="C15" s="55">
        <v>16.399999999999999</v>
      </c>
      <c r="D15" s="55">
        <v>16.8</v>
      </c>
      <c r="E15" s="55">
        <v>1.8</v>
      </c>
      <c r="F15" s="55">
        <v>1.7</v>
      </c>
      <c r="G15" s="33">
        <v>338883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K8" sqref="K8"/>
    </sheetView>
  </sheetViews>
  <sheetFormatPr defaultColWidth="9.7109375" defaultRowHeight="15" x14ac:dyDescent="0.25"/>
  <sheetData>
    <row r="1" spans="1:7" x14ac:dyDescent="0.25">
      <c r="A1" t="s">
        <v>1163</v>
      </c>
      <c r="B1" s="43" t="s">
        <v>1173</v>
      </c>
      <c r="C1" s="43" t="s">
        <v>1174</v>
      </c>
      <c r="D1" s="43" t="s">
        <v>1175</v>
      </c>
      <c r="E1" s="43" t="s">
        <v>1176</v>
      </c>
      <c r="F1" s="43" t="s">
        <v>1177</v>
      </c>
      <c r="G1" s="43" t="s">
        <v>1178</v>
      </c>
    </row>
    <row r="2" spans="1:7" x14ac:dyDescent="0.25">
      <c r="A2" t="s">
        <v>808</v>
      </c>
      <c r="B2">
        <v>101216</v>
      </c>
      <c r="C2">
        <v>147122</v>
      </c>
      <c r="D2">
        <v>111879</v>
      </c>
      <c r="E2">
        <v>145438</v>
      </c>
      <c r="F2">
        <v>115795</v>
      </c>
      <c r="G2">
        <v>162190</v>
      </c>
    </row>
    <row r="3" spans="1:7" x14ac:dyDescent="0.25">
      <c r="A3" t="s">
        <v>441</v>
      </c>
      <c r="B3">
        <v>20569</v>
      </c>
      <c r="C3">
        <v>8753</v>
      </c>
      <c r="D3">
        <v>20371</v>
      </c>
      <c r="E3">
        <v>8406</v>
      </c>
      <c r="F3">
        <v>19110</v>
      </c>
      <c r="G3">
        <v>8649</v>
      </c>
    </row>
    <row r="4" spans="1:7" x14ac:dyDescent="0.25">
      <c r="A4" t="s">
        <v>442</v>
      </c>
      <c r="B4">
        <v>134922</v>
      </c>
      <c r="C4">
        <v>43748</v>
      </c>
      <c r="D4">
        <v>148426</v>
      </c>
      <c r="E4">
        <v>47573</v>
      </c>
      <c r="F4">
        <v>152576</v>
      </c>
      <c r="G4">
        <v>52819</v>
      </c>
    </row>
    <row r="5" spans="1:7" x14ac:dyDescent="0.25">
      <c r="A5" t="s">
        <v>443</v>
      </c>
      <c r="B5">
        <v>202574</v>
      </c>
      <c r="C5">
        <v>97303</v>
      </c>
      <c r="D5">
        <v>211526</v>
      </c>
      <c r="E5">
        <v>104016</v>
      </c>
      <c r="F5">
        <v>205962</v>
      </c>
      <c r="G5">
        <v>106897</v>
      </c>
    </row>
    <row r="6" spans="1:7" x14ac:dyDescent="0.25">
      <c r="A6" t="s">
        <v>825</v>
      </c>
      <c r="B6">
        <v>21676</v>
      </c>
      <c r="C6">
        <v>3771</v>
      </c>
      <c r="D6">
        <v>25754</v>
      </c>
      <c r="E6">
        <v>4559</v>
      </c>
      <c r="F6">
        <v>26241</v>
      </c>
      <c r="G6">
        <v>5221</v>
      </c>
    </row>
    <row r="7" spans="1:7" x14ac:dyDescent="0.25">
      <c r="A7" t="s">
        <v>444</v>
      </c>
      <c r="B7">
        <v>8212</v>
      </c>
      <c r="C7">
        <v>2885</v>
      </c>
      <c r="D7">
        <v>8962</v>
      </c>
      <c r="E7">
        <v>2866</v>
      </c>
      <c r="F7">
        <v>8540</v>
      </c>
      <c r="G7">
        <v>3456</v>
      </c>
    </row>
    <row r="8" spans="1:7" x14ac:dyDescent="0.25">
      <c r="A8" t="s">
        <v>445</v>
      </c>
      <c r="B8">
        <v>43037</v>
      </c>
      <c r="C8">
        <v>9466</v>
      </c>
      <c r="D8">
        <v>49854</v>
      </c>
      <c r="E8">
        <v>9558</v>
      </c>
      <c r="F8">
        <v>49447</v>
      </c>
      <c r="G8">
        <v>10985</v>
      </c>
    </row>
    <row r="9" spans="1:7" x14ac:dyDescent="0.25">
      <c r="A9" t="s">
        <v>826</v>
      </c>
      <c r="B9">
        <v>23395</v>
      </c>
      <c r="C9">
        <v>7828</v>
      </c>
      <c r="D9">
        <v>27046</v>
      </c>
      <c r="E9">
        <v>9136</v>
      </c>
      <c r="F9">
        <v>27110</v>
      </c>
      <c r="G9">
        <v>9966</v>
      </c>
    </row>
    <row r="10" spans="1:7" x14ac:dyDescent="0.25">
      <c r="A10" t="s">
        <v>827</v>
      </c>
      <c r="B10">
        <v>32567</v>
      </c>
      <c r="C10">
        <v>9101</v>
      </c>
      <c r="D10">
        <v>40454</v>
      </c>
      <c r="E10">
        <v>9444</v>
      </c>
      <c r="F10">
        <v>42505</v>
      </c>
      <c r="G10">
        <v>12483</v>
      </c>
    </row>
    <row r="11" spans="1:7" x14ac:dyDescent="0.25">
      <c r="A11" t="s">
        <v>828</v>
      </c>
      <c r="B11">
        <v>8909</v>
      </c>
      <c r="C11">
        <v>3797</v>
      </c>
      <c r="D11">
        <v>9496</v>
      </c>
      <c r="E11">
        <v>3851</v>
      </c>
      <c r="F11">
        <v>8518</v>
      </c>
      <c r="G11">
        <v>4422</v>
      </c>
    </row>
    <row r="12" spans="1:7" x14ac:dyDescent="0.25">
      <c r="A12" t="s">
        <v>829</v>
      </c>
      <c r="B12">
        <v>53138</v>
      </c>
      <c r="C12">
        <v>16922</v>
      </c>
      <c r="D12">
        <v>64112</v>
      </c>
      <c r="E12">
        <v>19343</v>
      </c>
      <c r="F12">
        <v>67295</v>
      </c>
      <c r="G12">
        <v>22727</v>
      </c>
    </row>
    <row r="13" spans="1:7" x14ac:dyDescent="0.25">
      <c r="A13" t="s">
        <v>830</v>
      </c>
      <c r="B13">
        <v>8945</v>
      </c>
      <c r="C13">
        <v>2531</v>
      </c>
      <c r="D13">
        <v>9523</v>
      </c>
      <c r="E13">
        <v>2761</v>
      </c>
      <c r="F13">
        <v>9199</v>
      </c>
      <c r="G13">
        <v>2666</v>
      </c>
    </row>
    <row r="14" spans="1:7" x14ac:dyDescent="0.25">
      <c r="A14" t="s">
        <v>446</v>
      </c>
      <c r="B14">
        <v>62119</v>
      </c>
      <c r="C14">
        <v>17548</v>
      </c>
      <c r="D14">
        <v>72944</v>
      </c>
      <c r="E14">
        <v>16477</v>
      </c>
      <c r="F14">
        <v>73027</v>
      </c>
      <c r="G14">
        <v>19868</v>
      </c>
    </row>
    <row r="15" spans="1:7" x14ac:dyDescent="0.25">
      <c r="A15" t="s">
        <v>447</v>
      </c>
      <c r="B15">
        <v>66414</v>
      </c>
      <c r="C15">
        <v>23629</v>
      </c>
      <c r="D15">
        <v>76443</v>
      </c>
      <c r="E15">
        <v>25828</v>
      </c>
      <c r="F15">
        <v>82082</v>
      </c>
      <c r="G15">
        <v>29255</v>
      </c>
    </row>
    <row r="16" spans="1:7" x14ac:dyDescent="0.25">
      <c r="A16" t="s">
        <v>831</v>
      </c>
      <c r="B16">
        <v>5388</v>
      </c>
      <c r="C16">
        <v>2278</v>
      </c>
      <c r="D16">
        <v>5550</v>
      </c>
      <c r="E16">
        <v>2185</v>
      </c>
      <c r="F16">
        <v>5332</v>
      </c>
      <c r="G16">
        <v>2273</v>
      </c>
    </row>
    <row r="17" spans="1:7" x14ac:dyDescent="0.25">
      <c r="A17" t="s">
        <v>832</v>
      </c>
      <c r="B17">
        <v>223008</v>
      </c>
      <c r="C17">
        <v>101557</v>
      </c>
      <c r="D17">
        <v>244815</v>
      </c>
      <c r="E17">
        <v>108362</v>
      </c>
      <c r="F17">
        <v>242295</v>
      </c>
      <c r="G17">
        <v>126947</v>
      </c>
    </row>
    <row r="18" spans="1:7" x14ac:dyDescent="0.25">
      <c r="A18" t="s">
        <v>833</v>
      </c>
      <c r="B18">
        <v>177206</v>
      </c>
      <c r="C18">
        <v>109404</v>
      </c>
      <c r="D18">
        <v>194047</v>
      </c>
      <c r="E18">
        <v>107859</v>
      </c>
      <c r="F18">
        <v>189513</v>
      </c>
      <c r="G18">
        <v>117181</v>
      </c>
    </row>
    <row r="19" spans="1:7" x14ac:dyDescent="0.25">
      <c r="A19" t="s">
        <v>448</v>
      </c>
      <c r="B19">
        <v>12746</v>
      </c>
      <c r="C19">
        <v>2569</v>
      </c>
      <c r="D19">
        <v>14580</v>
      </c>
      <c r="E19">
        <v>2608</v>
      </c>
      <c r="F19">
        <v>14587</v>
      </c>
      <c r="G19">
        <v>3408</v>
      </c>
    </row>
    <row r="20" spans="1:7" x14ac:dyDescent="0.25">
      <c r="A20" t="s">
        <v>834</v>
      </c>
      <c r="B20">
        <v>22001</v>
      </c>
      <c r="C20">
        <v>8641</v>
      </c>
      <c r="D20">
        <v>26418</v>
      </c>
      <c r="E20">
        <v>9835</v>
      </c>
      <c r="F20">
        <v>28257</v>
      </c>
      <c r="G20">
        <v>11019</v>
      </c>
    </row>
    <row r="21" spans="1:7" x14ac:dyDescent="0.25">
      <c r="A21" t="s">
        <v>835</v>
      </c>
      <c r="B21">
        <v>5829</v>
      </c>
      <c r="C21">
        <v>2532</v>
      </c>
      <c r="D21">
        <v>5580</v>
      </c>
      <c r="E21">
        <v>2747</v>
      </c>
      <c r="F21">
        <v>5405</v>
      </c>
      <c r="G21">
        <v>2957</v>
      </c>
    </row>
    <row r="22" spans="1:7" x14ac:dyDescent="0.25">
      <c r="A22" t="s">
        <v>836</v>
      </c>
      <c r="B22">
        <v>10242</v>
      </c>
      <c r="C22">
        <v>4065</v>
      </c>
      <c r="D22">
        <v>11886</v>
      </c>
      <c r="E22">
        <v>3717</v>
      </c>
      <c r="F22">
        <v>11599</v>
      </c>
      <c r="G22">
        <v>4899</v>
      </c>
    </row>
    <row r="23" spans="1:7" x14ac:dyDescent="0.25">
      <c r="A23" t="s">
        <v>837</v>
      </c>
      <c r="B23">
        <v>32630</v>
      </c>
      <c r="C23">
        <v>17096</v>
      </c>
      <c r="D23">
        <v>36741</v>
      </c>
      <c r="E23">
        <v>18678</v>
      </c>
      <c r="F23">
        <v>36117</v>
      </c>
      <c r="G23">
        <v>19882</v>
      </c>
    </row>
    <row r="24" spans="1:7" x14ac:dyDescent="0.25">
      <c r="A24" t="s">
        <v>838</v>
      </c>
      <c r="B24">
        <v>21413</v>
      </c>
      <c r="C24">
        <v>10805</v>
      </c>
      <c r="D24">
        <v>23669</v>
      </c>
      <c r="E24">
        <v>12633</v>
      </c>
      <c r="F24">
        <v>22709</v>
      </c>
      <c r="G24">
        <v>14706</v>
      </c>
    </row>
    <row r="25" spans="1:7" x14ac:dyDescent="0.25">
      <c r="A25" t="s">
        <v>839</v>
      </c>
      <c r="B25">
        <v>14775</v>
      </c>
      <c r="C25">
        <v>4919</v>
      </c>
      <c r="D25">
        <v>17310</v>
      </c>
      <c r="E25">
        <v>4706</v>
      </c>
      <c r="F25">
        <v>15774</v>
      </c>
      <c r="G25">
        <v>5416</v>
      </c>
    </row>
    <row r="26" spans="1:7" x14ac:dyDescent="0.25">
      <c r="A26" t="s">
        <v>449</v>
      </c>
      <c r="B26">
        <v>129879</v>
      </c>
      <c r="C26">
        <v>128117</v>
      </c>
      <c r="D26">
        <v>118655</v>
      </c>
      <c r="E26">
        <v>119737</v>
      </c>
      <c r="F26">
        <v>113558</v>
      </c>
      <c r="G26">
        <v>126233</v>
      </c>
    </row>
    <row r="27" spans="1:7" x14ac:dyDescent="0.25">
      <c r="A27" t="s">
        <v>5</v>
      </c>
      <c r="B27">
        <v>1341594</v>
      </c>
      <c r="C27">
        <v>639265</v>
      </c>
      <c r="D27">
        <v>1464162</v>
      </c>
      <c r="E27">
        <v>656885</v>
      </c>
      <c r="F27">
        <v>1456758</v>
      </c>
      <c r="G27">
        <v>724335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H31" sqref="H31"/>
    </sheetView>
  </sheetViews>
  <sheetFormatPr defaultColWidth="9.7109375" defaultRowHeight="15" x14ac:dyDescent="0.25"/>
  <cols>
    <col min="1" max="16384" width="9.7109375" style="31"/>
  </cols>
  <sheetData>
    <row r="1" spans="1:11" x14ac:dyDescent="0.25">
      <c r="A1" s="31" t="s">
        <v>1163</v>
      </c>
      <c r="B1" t="s">
        <v>798</v>
      </c>
      <c r="C1" t="s">
        <v>799</v>
      </c>
      <c r="D1" t="s">
        <v>800</v>
      </c>
      <c r="E1" t="s">
        <v>801</v>
      </c>
      <c r="F1" t="s">
        <v>802</v>
      </c>
      <c r="G1" t="s">
        <v>803</v>
      </c>
      <c r="H1" t="s">
        <v>804</v>
      </c>
      <c r="I1" t="s">
        <v>805</v>
      </c>
      <c r="J1" t="s">
        <v>806</v>
      </c>
      <c r="K1" t="s">
        <v>807</v>
      </c>
    </row>
    <row r="2" spans="1:11" s="40" customFormat="1" x14ac:dyDescent="0.25">
      <c r="A2" t="s">
        <v>808</v>
      </c>
      <c r="B2" s="7">
        <v>4280</v>
      </c>
      <c r="C2" s="7">
        <v>9373</v>
      </c>
      <c r="D2" s="7">
        <v>26812</v>
      </c>
      <c r="E2" s="7">
        <v>9157</v>
      </c>
      <c r="F2" s="7">
        <v>13834</v>
      </c>
      <c r="G2" s="7">
        <v>23965</v>
      </c>
      <c r="H2" s="7">
        <v>35706</v>
      </c>
      <c r="I2" s="7">
        <v>39538</v>
      </c>
      <c r="J2" s="7">
        <v>36707</v>
      </c>
      <c r="K2" s="7">
        <v>108789</v>
      </c>
    </row>
    <row r="3" spans="1:11" s="40" customFormat="1" x14ac:dyDescent="0.25">
      <c r="A3" t="s">
        <v>441</v>
      </c>
      <c r="B3" s="7">
        <v>35</v>
      </c>
      <c r="C3" s="7">
        <v>473</v>
      </c>
      <c r="D3" s="7">
        <v>1817</v>
      </c>
      <c r="E3" s="7">
        <v>2137</v>
      </c>
      <c r="F3" s="7">
        <v>2264</v>
      </c>
      <c r="G3" s="7">
        <v>3850</v>
      </c>
      <c r="H3" s="7">
        <v>4724</v>
      </c>
      <c r="I3" s="7">
        <v>3928</v>
      </c>
      <c r="J3" s="7">
        <v>3212</v>
      </c>
      <c r="K3" s="7">
        <v>10606</v>
      </c>
    </row>
    <row r="4" spans="1:11" s="40" customFormat="1" x14ac:dyDescent="0.25">
      <c r="A4" t="s">
        <v>442</v>
      </c>
      <c r="B4" s="7">
        <v>2880</v>
      </c>
      <c r="C4" s="7">
        <v>6940</v>
      </c>
      <c r="D4" s="7">
        <v>28523</v>
      </c>
      <c r="E4" s="7">
        <v>39356</v>
      </c>
      <c r="F4" s="7">
        <v>35388</v>
      </c>
      <c r="G4" s="7">
        <v>37534</v>
      </c>
      <c r="H4" s="7">
        <v>25137</v>
      </c>
      <c r="I4" s="7">
        <v>24214</v>
      </c>
      <c r="J4" s="7">
        <v>9447</v>
      </c>
      <c r="K4" s="7">
        <v>11222</v>
      </c>
    </row>
    <row r="5" spans="1:11" s="40" customFormat="1" x14ac:dyDescent="0.25">
      <c r="A5" t="s">
        <v>443</v>
      </c>
      <c r="B5" s="7">
        <v>1669</v>
      </c>
      <c r="C5" s="7">
        <v>4601</v>
      </c>
      <c r="D5" s="7">
        <v>28566</v>
      </c>
      <c r="E5" s="7">
        <v>46187</v>
      </c>
      <c r="F5" s="7">
        <v>49234</v>
      </c>
      <c r="G5" s="7">
        <v>45013</v>
      </c>
      <c r="H5" s="7">
        <v>42693</v>
      </c>
      <c r="I5" s="7">
        <v>65947</v>
      </c>
      <c r="J5" s="7">
        <v>24343</v>
      </c>
      <c r="K5" s="7">
        <v>28105</v>
      </c>
    </row>
    <row r="6" spans="1:11" s="40" customFormat="1" x14ac:dyDescent="0.25">
      <c r="A6" t="s">
        <v>825</v>
      </c>
      <c r="B6" s="7">
        <v>258</v>
      </c>
      <c r="C6" s="7">
        <v>1026</v>
      </c>
      <c r="D6" s="7">
        <v>6819</v>
      </c>
      <c r="E6" s="7">
        <v>9246</v>
      </c>
      <c r="F6" s="7">
        <v>7134</v>
      </c>
      <c r="G6" s="7">
        <v>5138</v>
      </c>
      <c r="H6" s="7">
        <v>1578</v>
      </c>
      <c r="I6" s="7">
        <v>1457</v>
      </c>
      <c r="J6" s="7">
        <v>909</v>
      </c>
      <c r="K6" s="7">
        <v>1220</v>
      </c>
    </row>
    <row r="7" spans="1:11" s="40" customFormat="1" x14ac:dyDescent="0.25">
      <c r="A7" t="s">
        <v>444</v>
      </c>
      <c r="B7" s="7">
        <v>49</v>
      </c>
      <c r="C7" s="7">
        <v>230</v>
      </c>
      <c r="D7" s="7">
        <v>2026</v>
      </c>
      <c r="E7" s="7">
        <v>1954</v>
      </c>
      <c r="F7" s="7">
        <v>2142</v>
      </c>
      <c r="G7" s="7">
        <v>1976</v>
      </c>
      <c r="H7" s="7">
        <v>998</v>
      </c>
      <c r="I7" s="7">
        <v>1024</v>
      </c>
      <c r="J7" s="7">
        <v>635</v>
      </c>
      <c r="K7" s="7">
        <v>2530</v>
      </c>
    </row>
    <row r="8" spans="1:11" s="40" customFormat="1" x14ac:dyDescent="0.25">
      <c r="A8" t="s">
        <v>445</v>
      </c>
      <c r="B8" s="7">
        <v>306</v>
      </c>
      <c r="C8" s="7">
        <v>1051</v>
      </c>
      <c r="D8" s="7">
        <v>9394</v>
      </c>
      <c r="E8" s="7">
        <v>11485</v>
      </c>
      <c r="F8" s="7">
        <v>11424</v>
      </c>
      <c r="G8" s="7">
        <v>12034</v>
      </c>
      <c r="H8" s="7">
        <v>4574</v>
      </c>
      <c r="I8" s="7">
        <v>4074</v>
      </c>
      <c r="J8" s="7">
        <v>1501</v>
      </c>
      <c r="K8" s="7">
        <v>7368</v>
      </c>
    </row>
    <row r="9" spans="1:11" s="40" customFormat="1" x14ac:dyDescent="0.25">
      <c r="A9" t="s">
        <v>826</v>
      </c>
      <c r="B9" s="7">
        <v>356</v>
      </c>
      <c r="C9" s="7">
        <v>1333</v>
      </c>
      <c r="D9" s="7">
        <v>7946</v>
      </c>
      <c r="E9" s="7">
        <v>8509</v>
      </c>
      <c r="F9" s="7">
        <v>6318</v>
      </c>
      <c r="G9" s="7">
        <v>5674</v>
      </c>
      <c r="H9" s="7">
        <v>2920</v>
      </c>
      <c r="I9" s="7">
        <v>3308</v>
      </c>
      <c r="J9" s="7">
        <v>1848</v>
      </c>
      <c r="K9" s="7">
        <v>4275</v>
      </c>
    </row>
    <row r="10" spans="1:11" s="40" customFormat="1" x14ac:dyDescent="0.25">
      <c r="A10" t="s">
        <v>827</v>
      </c>
      <c r="B10" s="7">
        <v>795</v>
      </c>
      <c r="C10" s="7">
        <v>2688</v>
      </c>
      <c r="D10" s="7">
        <v>12605</v>
      </c>
      <c r="E10" s="7">
        <v>12437</v>
      </c>
      <c r="F10" s="7">
        <v>10166</v>
      </c>
      <c r="G10" s="7">
        <v>9715</v>
      </c>
      <c r="H10" s="7">
        <v>5173</v>
      </c>
      <c r="I10" s="7">
        <v>2413</v>
      </c>
      <c r="J10" s="7">
        <v>1363</v>
      </c>
      <c r="K10" s="7">
        <v>1528</v>
      </c>
    </row>
    <row r="11" spans="1:11" s="40" customFormat="1" x14ac:dyDescent="0.25">
      <c r="A11" t="s">
        <v>828</v>
      </c>
      <c r="B11" s="7">
        <v>55</v>
      </c>
      <c r="C11" s="7">
        <v>385</v>
      </c>
      <c r="D11" s="7">
        <v>2872</v>
      </c>
      <c r="E11" s="7">
        <v>1905</v>
      </c>
      <c r="F11" s="7">
        <v>1795</v>
      </c>
      <c r="G11" s="7">
        <v>2236</v>
      </c>
      <c r="H11" s="7">
        <v>1549</v>
      </c>
      <c r="I11" s="7">
        <v>1591</v>
      </c>
      <c r="J11" s="7">
        <v>1253</v>
      </c>
      <c r="K11" s="7">
        <v>3093</v>
      </c>
    </row>
    <row r="12" spans="1:11" s="40" customFormat="1" x14ac:dyDescent="0.25">
      <c r="A12" t="s">
        <v>829</v>
      </c>
      <c r="B12" s="7">
        <v>1056</v>
      </c>
      <c r="C12" s="7">
        <v>2596</v>
      </c>
      <c r="D12" s="7">
        <v>17074</v>
      </c>
      <c r="E12" s="7">
        <v>20754</v>
      </c>
      <c r="F12" s="7">
        <v>16551</v>
      </c>
      <c r="G12" s="7">
        <v>13157</v>
      </c>
      <c r="H12" s="7">
        <v>5711</v>
      </c>
      <c r="I12" s="7">
        <v>4338</v>
      </c>
      <c r="J12" s="7">
        <v>2091</v>
      </c>
      <c r="K12" s="7">
        <v>11360</v>
      </c>
    </row>
    <row r="13" spans="1:11" x14ac:dyDescent="0.25">
      <c r="A13" t="s">
        <v>830</v>
      </c>
      <c r="B13" s="7">
        <v>86</v>
      </c>
      <c r="C13" s="7">
        <v>377</v>
      </c>
      <c r="D13" s="7">
        <v>3451</v>
      </c>
      <c r="E13" s="7">
        <v>3125</v>
      </c>
      <c r="F13" s="7">
        <v>2989</v>
      </c>
      <c r="G13" s="7">
        <v>2881</v>
      </c>
      <c r="H13" s="7">
        <v>1631</v>
      </c>
      <c r="I13" s="7">
        <v>1224</v>
      </c>
      <c r="J13" s="7">
        <v>840</v>
      </c>
      <c r="K13" s="7">
        <v>2607</v>
      </c>
    </row>
    <row r="14" spans="1:11" x14ac:dyDescent="0.25">
      <c r="A14" t="s">
        <v>446</v>
      </c>
      <c r="B14" s="7">
        <v>837</v>
      </c>
      <c r="C14" s="7">
        <v>2943</v>
      </c>
      <c r="D14" s="7">
        <v>15332</v>
      </c>
      <c r="E14" s="7">
        <v>22090</v>
      </c>
      <c r="F14" s="7">
        <v>16789</v>
      </c>
      <c r="G14" s="7">
        <v>14862</v>
      </c>
      <c r="H14" s="7">
        <v>11216</v>
      </c>
      <c r="I14" s="7">
        <v>6967</v>
      </c>
      <c r="J14" s="7">
        <v>2433</v>
      </c>
      <c r="K14" s="7">
        <v>5384</v>
      </c>
    </row>
    <row r="15" spans="1:11" x14ac:dyDescent="0.25">
      <c r="A15" t="s">
        <v>447</v>
      </c>
      <c r="B15" s="7">
        <v>1889</v>
      </c>
      <c r="C15" s="7">
        <v>5147</v>
      </c>
      <c r="D15" s="7">
        <v>17462</v>
      </c>
      <c r="E15" s="7">
        <v>25350</v>
      </c>
      <c r="F15" s="7">
        <v>28950</v>
      </c>
      <c r="G15" s="7">
        <v>22034</v>
      </c>
      <c r="H15" s="7">
        <v>8399</v>
      </c>
      <c r="I15" s="7">
        <v>4133</v>
      </c>
      <c r="J15" s="7">
        <v>1080</v>
      </c>
      <c r="K15" s="7">
        <v>2049</v>
      </c>
    </row>
    <row r="16" spans="1:11" x14ac:dyDescent="0.25">
      <c r="A16" t="s">
        <v>831</v>
      </c>
      <c r="B16" s="7">
        <v>50</v>
      </c>
      <c r="C16" s="7">
        <v>142</v>
      </c>
      <c r="D16" s="7">
        <v>1604</v>
      </c>
      <c r="E16" s="7">
        <v>1544</v>
      </c>
      <c r="F16" s="7">
        <v>1430</v>
      </c>
      <c r="G16" s="7">
        <v>1188</v>
      </c>
      <c r="H16" s="7">
        <v>918</v>
      </c>
      <c r="I16" s="7">
        <v>674</v>
      </c>
      <c r="J16" s="7">
        <v>574</v>
      </c>
      <c r="K16" s="7">
        <v>2538</v>
      </c>
    </row>
    <row r="17" spans="1:11" x14ac:dyDescent="0.25">
      <c r="A17" t="s">
        <v>832</v>
      </c>
      <c r="B17" s="7">
        <v>4123</v>
      </c>
      <c r="C17" s="7">
        <v>8946</v>
      </c>
      <c r="D17" s="7">
        <v>41657</v>
      </c>
      <c r="E17" s="7">
        <v>48106</v>
      </c>
      <c r="F17" s="7">
        <v>80870</v>
      </c>
      <c r="G17" s="7">
        <v>62837</v>
      </c>
      <c r="H17" s="7">
        <v>55570</v>
      </c>
      <c r="I17" s="7">
        <v>46635</v>
      </c>
      <c r="J17" s="7">
        <v>19280</v>
      </c>
      <c r="K17" s="7">
        <v>18563</v>
      </c>
    </row>
    <row r="18" spans="1:11" x14ac:dyDescent="0.25">
      <c r="A18" t="s">
        <v>833</v>
      </c>
      <c r="B18" s="7">
        <v>2316</v>
      </c>
      <c r="C18" s="7">
        <v>6494</v>
      </c>
      <c r="D18" s="7">
        <v>35390</v>
      </c>
      <c r="E18" s="7">
        <v>47201</v>
      </c>
      <c r="F18" s="7">
        <v>46137</v>
      </c>
      <c r="G18" s="7">
        <v>51639</v>
      </c>
      <c r="H18" s="7">
        <v>64121</v>
      </c>
      <c r="I18" s="7">
        <v>45743</v>
      </c>
      <c r="J18" s="7">
        <v>16759</v>
      </c>
      <c r="K18" s="7">
        <v>14526</v>
      </c>
    </row>
    <row r="19" spans="1:11" x14ac:dyDescent="0.25">
      <c r="A19" t="s">
        <v>448</v>
      </c>
      <c r="B19" s="7">
        <v>234</v>
      </c>
      <c r="C19" s="7">
        <v>738</v>
      </c>
      <c r="D19" s="7">
        <v>3867</v>
      </c>
      <c r="E19" s="7">
        <v>3964</v>
      </c>
      <c r="F19" s="7">
        <v>3854</v>
      </c>
      <c r="G19" s="7">
        <v>3306</v>
      </c>
      <c r="H19" s="7">
        <v>1273</v>
      </c>
      <c r="I19" s="7">
        <v>1287</v>
      </c>
      <c r="J19" s="7">
        <v>504</v>
      </c>
      <c r="K19" s="7">
        <v>1858</v>
      </c>
    </row>
    <row r="20" spans="1:11" x14ac:dyDescent="0.25">
      <c r="A20" t="s">
        <v>834</v>
      </c>
      <c r="B20" s="7">
        <v>520</v>
      </c>
      <c r="C20" s="7">
        <v>2597</v>
      </c>
      <c r="D20" s="7">
        <v>9475</v>
      </c>
      <c r="E20" s="7">
        <v>8557</v>
      </c>
      <c r="F20" s="7">
        <v>6932</v>
      </c>
      <c r="G20" s="7">
        <v>6992</v>
      </c>
      <c r="H20" s="7">
        <v>3088</v>
      </c>
      <c r="I20" s="7">
        <v>2219</v>
      </c>
      <c r="J20" s="7">
        <v>1618</v>
      </c>
      <c r="K20" s="7">
        <v>1836</v>
      </c>
    </row>
    <row r="21" spans="1:11" x14ac:dyDescent="0.25">
      <c r="A21" t="s">
        <v>835</v>
      </c>
      <c r="B21" s="7">
        <v>57</v>
      </c>
      <c r="C21" s="7">
        <v>254</v>
      </c>
      <c r="D21" s="7">
        <v>1997</v>
      </c>
      <c r="E21" s="7">
        <v>1649</v>
      </c>
      <c r="F21" s="7">
        <v>1586</v>
      </c>
      <c r="G21" s="7">
        <v>1479</v>
      </c>
      <c r="H21" s="7">
        <v>950</v>
      </c>
      <c r="I21" s="7">
        <v>816</v>
      </c>
      <c r="J21" s="7">
        <v>447</v>
      </c>
      <c r="K21" s="7">
        <v>2099</v>
      </c>
    </row>
    <row r="22" spans="1:11" x14ac:dyDescent="0.25">
      <c r="A22" t="s">
        <v>836</v>
      </c>
      <c r="B22" s="7">
        <v>220</v>
      </c>
      <c r="C22" s="7">
        <v>326</v>
      </c>
      <c r="D22" s="7">
        <v>3495</v>
      </c>
      <c r="E22" s="7">
        <v>3583</v>
      </c>
      <c r="F22" s="7">
        <v>2944</v>
      </c>
      <c r="G22" s="7">
        <v>2446</v>
      </c>
      <c r="H22" s="7">
        <v>1847</v>
      </c>
      <c r="I22" s="7">
        <v>1365</v>
      </c>
      <c r="J22" s="7">
        <v>770</v>
      </c>
      <c r="K22" s="7">
        <v>3156</v>
      </c>
    </row>
    <row r="23" spans="1:11" x14ac:dyDescent="0.25">
      <c r="A23" t="s">
        <v>837</v>
      </c>
      <c r="B23" s="7">
        <v>389</v>
      </c>
      <c r="C23" s="7">
        <v>767</v>
      </c>
      <c r="D23" s="7">
        <v>9415</v>
      </c>
      <c r="E23" s="7">
        <v>8173</v>
      </c>
      <c r="F23" s="7">
        <v>6792</v>
      </c>
      <c r="G23" s="7">
        <v>7399</v>
      </c>
      <c r="H23" s="7">
        <v>6514</v>
      </c>
      <c r="I23" s="7">
        <v>6709</v>
      </c>
      <c r="J23" s="7">
        <v>3335</v>
      </c>
      <c r="K23" s="7">
        <v>11752</v>
      </c>
    </row>
    <row r="24" spans="1:11" x14ac:dyDescent="0.25">
      <c r="A24" t="s">
        <v>838</v>
      </c>
      <c r="B24" s="7">
        <v>255</v>
      </c>
      <c r="C24" s="7">
        <v>890</v>
      </c>
      <c r="D24" s="7">
        <v>8062</v>
      </c>
      <c r="E24" s="7">
        <v>6564</v>
      </c>
      <c r="F24" s="7">
        <v>6577</v>
      </c>
      <c r="G24" s="7">
        <v>5868</v>
      </c>
      <c r="H24" s="7">
        <v>3951</v>
      </c>
      <c r="I24" s="7">
        <v>3622</v>
      </c>
      <c r="J24" s="7">
        <v>2165</v>
      </c>
      <c r="K24" s="7">
        <v>4192</v>
      </c>
    </row>
    <row r="25" spans="1:11" x14ac:dyDescent="0.25">
      <c r="A25" t="s">
        <v>839</v>
      </c>
      <c r="B25" s="7">
        <v>151</v>
      </c>
      <c r="C25" s="7">
        <v>532</v>
      </c>
      <c r="D25" s="7">
        <v>9376</v>
      </c>
      <c r="E25" s="7">
        <v>8314</v>
      </c>
      <c r="F25" s="7">
        <v>15125</v>
      </c>
      <c r="G25" s="7">
        <v>13113</v>
      </c>
      <c r="H25" s="7">
        <v>3880</v>
      </c>
      <c r="I25" s="7">
        <v>1896</v>
      </c>
      <c r="J25" s="7">
        <v>885</v>
      </c>
      <c r="K25" s="7">
        <v>2759</v>
      </c>
    </row>
    <row r="26" spans="1:11" x14ac:dyDescent="0.25">
      <c r="A26" t="s">
        <v>449</v>
      </c>
      <c r="B26" s="7">
        <v>821</v>
      </c>
      <c r="C26" s="7">
        <v>3540</v>
      </c>
      <c r="D26" s="7">
        <v>9927</v>
      </c>
      <c r="E26" s="7">
        <v>10867</v>
      </c>
      <c r="F26" s="7">
        <v>12771</v>
      </c>
      <c r="G26" s="7">
        <v>16475</v>
      </c>
      <c r="H26" s="7">
        <v>22370</v>
      </c>
      <c r="I26" s="7">
        <v>46770</v>
      </c>
      <c r="J26" s="7">
        <v>32264</v>
      </c>
      <c r="K26" s="7">
        <v>139053</v>
      </c>
    </row>
    <row r="27" spans="1:11" x14ac:dyDescent="0.25">
      <c r="A27" t="s">
        <v>5</v>
      </c>
      <c r="B27" s="7">
        <v>19407</v>
      </c>
      <c r="C27" s="7">
        <v>55016</v>
      </c>
      <c r="D27" s="7">
        <v>288152</v>
      </c>
      <c r="E27" s="7">
        <v>353057</v>
      </c>
      <c r="F27" s="7">
        <v>376162</v>
      </c>
      <c r="G27" s="7">
        <v>348846</v>
      </c>
      <c r="H27" s="7">
        <v>280785</v>
      </c>
      <c r="I27" s="7">
        <v>282354</v>
      </c>
      <c r="J27" s="7">
        <v>129556</v>
      </c>
      <c r="K27" s="7">
        <v>293679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E16" sqref="E16"/>
    </sheetView>
  </sheetViews>
  <sheetFormatPr defaultColWidth="9.7109375" defaultRowHeight="15" x14ac:dyDescent="0.25"/>
  <cols>
    <col min="1" max="16384" width="9.7109375" style="11"/>
  </cols>
  <sheetData>
    <row r="1" spans="1:4" x14ac:dyDescent="0.25">
      <c r="A1" s="12"/>
      <c r="B1" s="34">
        <v>2000</v>
      </c>
      <c r="C1" s="34">
        <v>2010</v>
      </c>
      <c r="D1" s="34">
        <v>2017</v>
      </c>
    </row>
    <row r="2" spans="1:4" x14ac:dyDescent="0.25">
      <c r="A2" s="12" t="s">
        <v>809</v>
      </c>
      <c r="B2" s="9">
        <v>43466</v>
      </c>
      <c r="C2" s="9">
        <v>26593</v>
      </c>
      <c r="D2" s="9">
        <v>38205</v>
      </c>
    </row>
    <row r="3" spans="1:4" x14ac:dyDescent="0.25">
      <c r="A3" s="36" t="s">
        <v>810</v>
      </c>
      <c r="B3" s="9">
        <v>254870</v>
      </c>
      <c r="C3" s="9">
        <v>246141</v>
      </c>
      <c r="D3" s="9">
        <v>245527</v>
      </c>
    </row>
    <row r="4" spans="1:4" x14ac:dyDescent="0.25">
      <c r="A4" s="36" t="s">
        <v>811</v>
      </c>
      <c r="B4" s="9">
        <v>489761</v>
      </c>
      <c r="C4" s="9">
        <v>533582</v>
      </c>
      <c r="D4" s="9">
        <v>528012</v>
      </c>
    </row>
    <row r="5" spans="1:4" x14ac:dyDescent="0.25">
      <c r="A5" s="36" t="s">
        <v>812</v>
      </c>
      <c r="B5" s="9">
        <v>837182</v>
      </c>
      <c r="C5" s="9">
        <v>892687</v>
      </c>
      <c r="D5" s="9">
        <v>912887</v>
      </c>
    </row>
    <row r="6" spans="1:4" x14ac:dyDescent="0.25">
      <c r="A6" s="36" t="s">
        <v>813</v>
      </c>
      <c r="B6" s="9">
        <v>409329</v>
      </c>
      <c r="C6" s="9">
        <v>491758</v>
      </c>
      <c r="D6" s="9">
        <v>523035</v>
      </c>
    </row>
    <row r="7" spans="1:4" x14ac:dyDescent="0.25">
      <c r="A7" s="36" t="s">
        <v>814</v>
      </c>
      <c r="B7" s="10">
        <v>110675</v>
      </c>
      <c r="C7" s="10">
        <v>164109</v>
      </c>
      <c r="D7" s="9">
        <v>179348</v>
      </c>
    </row>
    <row r="9" spans="1:4" x14ac:dyDescent="0.25">
      <c r="B9" s="13"/>
      <c r="C9" s="13"/>
      <c r="D9" s="1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16" sqref="G16"/>
    </sheetView>
  </sheetViews>
  <sheetFormatPr defaultColWidth="9.7109375" defaultRowHeight="15" x14ac:dyDescent="0.25"/>
  <cols>
    <col min="1" max="16384" width="9.7109375" style="35"/>
  </cols>
  <sheetData>
    <row r="1" spans="1:4" x14ac:dyDescent="0.25">
      <c r="B1" s="35">
        <v>2000</v>
      </c>
      <c r="C1" s="35">
        <v>2010</v>
      </c>
      <c r="D1" s="35">
        <v>2017</v>
      </c>
    </row>
    <row r="2" spans="1:4" x14ac:dyDescent="0.25">
      <c r="A2" s="36" t="s">
        <v>815</v>
      </c>
      <c r="B2" s="9">
        <v>1097673</v>
      </c>
      <c r="C2" s="9">
        <v>1214652</v>
      </c>
      <c r="D2" s="9">
        <v>1250376</v>
      </c>
    </row>
    <row r="3" spans="1:4" x14ac:dyDescent="0.25">
      <c r="A3" s="36" t="s">
        <v>816</v>
      </c>
      <c r="B3" s="9">
        <v>451411</v>
      </c>
      <c r="C3" s="9">
        <v>496711</v>
      </c>
      <c r="D3" s="9">
        <v>520084</v>
      </c>
    </row>
    <row r="4" spans="1:4" x14ac:dyDescent="0.25">
      <c r="A4" s="36">
        <v>2</v>
      </c>
      <c r="B4" s="9">
        <v>45775</v>
      </c>
      <c r="C4" s="9">
        <v>41387</v>
      </c>
      <c r="D4" s="9">
        <v>36648</v>
      </c>
    </row>
    <row r="5" spans="1:4" x14ac:dyDescent="0.25">
      <c r="A5" s="36" t="s">
        <v>817</v>
      </c>
      <c r="B5" s="9">
        <v>63110</v>
      </c>
      <c r="C5" s="9">
        <v>55865</v>
      </c>
      <c r="D5" s="9">
        <v>54439</v>
      </c>
    </row>
    <row r="6" spans="1:4" x14ac:dyDescent="0.25">
      <c r="A6" s="36" t="s">
        <v>818</v>
      </c>
      <c r="B6" s="9">
        <v>120188</v>
      </c>
      <c r="C6" s="9">
        <v>123886</v>
      </c>
      <c r="D6" s="9">
        <v>120270</v>
      </c>
    </row>
    <row r="7" spans="1:4" x14ac:dyDescent="0.25">
      <c r="A7" s="36" t="s">
        <v>819</v>
      </c>
      <c r="B7" s="9">
        <v>169818</v>
      </c>
      <c r="C7" s="9">
        <v>200902</v>
      </c>
      <c r="D7" s="9">
        <v>201239</v>
      </c>
    </row>
    <row r="8" spans="1:4" x14ac:dyDescent="0.25">
      <c r="A8" s="36" t="s">
        <v>820</v>
      </c>
      <c r="B8" s="9">
        <v>43849</v>
      </c>
      <c r="C8" s="9">
        <v>48536</v>
      </c>
      <c r="D8" s="9">
        <v>52746</v>
      </c>
    </row>
    <row r="9" spans="1:4" x14ac:dyDescent="0.25">
      <c r="A9" s="36" t="s">
        <v>821</v>
      </c>
      <c r="B9" s="9">
        <v>111374</v>
      </c>
      <c r="C9" s="9">
        <v>132211</v>
      </c>
      <c r="D9" s="9">
        <v>154785</v>
      </c>
    </row>
    <row r="10" spans="1:4" hidden="1" x14ac:dyDescent="0.25">
      <c r="A10" s="36" t="s">
        <v>822</v>
      </c>
      <c r="B10" s="9">
        <v>41356</v>
      </c>
      <c r="C10" s="9"/>
      <c r="D10" s="9">
        <v>35618</v>
      </c>
    </row>
    <row r="11" spans="1:4" hidden="1" x14ac:dyDescent="0.25">
      <c r="A11" s="37" t="s">
        <v>823</v>
      </c>
      <c r="B11" s="16">
        <v>729</v>
      </c>
      <c r="C11" s="16"/>
      <c r="D11" s="16">
        <v>809</v>
      </c>
    </row>
    <row r="12" spans="1:4" x14ac:dyDescent="0.25">
      <c r="A12" s="35" t="s">
        <v>824</v>
      </c>
      <c r="B12" s="38">
        <f>B10+B11</f>
        <v>42085</v>
      </c>
      <c r="C12" s="38">
        <f>40235+485</f>
        <v>40720</v>
      </c>
      <c r="D12" s="38">
        <f>D10+D11</f>
        <v>36427</v>
      </c>
    </row>
    <row r="13" spans="1:4" x14ac:dyDescent="0.25">
      <c r="A13" s="36" t="s">
        <v>423</v>
      </c>
      <c r="B13" s="9">
        <v>2145283</v>
      </c>
      <c r="C13" s="9">
        <v>2354870</v>
      </c>
      <c r="D13" s="9">
        <v>2427014</v>
      </c>
    </row>
  </sheetData>
  <pageMargins left="0.7" right="0.7" top="0.75" bottom="0.75" header="0.3" footer="0.3"/>
  <ignoredErrors>
    <ignoredError sqref="C12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I16" sqref="I16"/>
    </sheetView>
  </sheetViews>
  <sheetFormatPr defaultColWidth="9.7109375" defaultRowHeight="15" x14ac:dyDescent="0.25"/>
  <sheetData>
    <row r="1" spans="1:6" x14ac:dyDescent="0.25">
      <c r="A1" t="s">
        <v>1163</v>
      </c>
      <c r="B1">
        <v>2000</v>
      </c>
      <c r="C1" t="s">
        <v>440</v>
      </c>
      <c r="D1">
        <v>2010</v>
      </c>
      <c r="E1" t="s">
        <v>841</v>
      </c>
      <c r="F1">
        <v>2017</v>
      </c>
    </row>
    <row r="2" spans="1:6" x14ac:dyDescent="0.25">
      <c r="A2" t="s">
        <v>808</v>
      </c>
      <c r="B2" s="7">
        <v>153500</v>
      </c>
      <c r="C2" s="7">
        <f>B2*1.4168</f>
        <v>217478.80000000002</v>
      </c>
      <c r="D2" s="7">
        <v>443300</v>
      </c>
      <c r="E2" s="7">
        <f>D2*1.1248</f>
        <v>498623.84</v>
      </c>
      <c r="F2" s="7">
        <v>537400</v>
      </c>
    </row>
    <row r="3" spans="1:6" x14ac:dyDescent="0.25">
      <c r="A3" t="s">
        <v>441</v>
      </c>
      <c r="B3" s="7">
        <v>70100</v>
      </c>
      <c r="C3" s="7">
        <f t="shared" ref="C3:C27" si="0">B3*1.4168</f>
        <v>99317.680000000008</v>
      </c>
      <c r="D3" s="7">
        <v>116800</v>
      </c>
      <c r="E3" s="7">
        <f t="shared" ref="E3:E27" si="1">D3*1.1248</f>
        <v>131376.64000000001</v>
      </c>
      <c r="F3" s="7">
        <v>119900</v>
      </c>
    </row>
    <row r="4" spans="1:6" x14ac:dyDescent="0.25">
      <c r="A4" t="s">
        <v>442</v>
      </c>
      <c r="B4" s="7">
        <v>156500</v>
      </c>
      <c r="C4" s="7">
        <f t="shared" si="0"/>
        <v>221729.2</v>
      </c>
      <c r="D4" s="7">
        <v>370100</v>
      </c>
      <c r="E4" s="7">
        <f t="shared" si="1"/>
        <v>416288.48</v>
      </c>
      <c r="F4" s="7">
        <v>346000</v>
      </c>
    </row>
    <row r="5" spans="1:6" x14ac:dyDescent="0.25">
      <c r="A5" t="s">
        <v>443</v>
      </c>
      <c r="B5" s="7">
        <v>125700</v>
      </c>
      <c r="C5" s="7">
        <f t="shared" si="0"/>
        <v>178091.76</v>
      </c>
      <c r="D5" s="7">
        <v>269900</v>
      </c>
      <c r="E5" s="7">
        <f t="shared" si="1"/>
        <v>303583.52</v>
      </c>
      <c r="F5" s="7">
        <v>249600</v>
      </c>
    </row>
    <row r="6" spans="1:6" x14ac:dyDescent="0.25">
      <c r="A6" t="s">
        <v>825</v>
      </c>
      <c r="B6" s="7">
        <v>170800</v>
      </c>
      <c r="C6" s="7">
        <f t="shared" si="0"/>
        <v>241989.44</v>
      </c>
      <c r="D6" s="7">
        <v>392900</v>
      </c>
      <c r="E6" s="7">
        <f t="shared" si="1"/>
        <v>441933.92</v>
      </c>
      <c r="F6" s="7">
        <v>347200</v>
      </c>
    </row>
    <row r="7" spans="1:6" x14ac:dyDescent="0.25">
      <c r="A7" t="s">
        <v>444</v>
      </c>
      <c r="B7" s="7">
        <v>101600</v>
      </c>
      <c r="C7" s="7">
        <f t="shared" si="0"/>
        <v>143946.88</v>
      </c>
      <c r="D7" s="7">
        <v>228100</v>
      </c>
      <c r="E7" s="7">
        <f t="shared" si="1"/>
        <v>256566.88</v>
      </c>
      <c r="F7" s="7">
        <v>201200</v>
      </c>
    </row>
    <row r="8" spans="1:6" x14ac:dyDescent="0.25">
      <c r="A8" t="s">
        <v>445</v>
      </c>
      <c r="B8" s="7">
        <v>163300</v>
      </c>
      <c r="C8" s="7">
        <f t="shared" si="0"/>
        <v>231363.44</v>
      </c>
      <c r="D8" s="7">
        <v>350900</v>
      </c>
      <c r="E8" s="7">
        <f t="shared" si="1"/>
        <v>394692.32</v>
      </c>
      <c r="F8" s="7">
        <v>328100</v>
      </c>
    </row>
    <row r="9" spans="1:6" x14ac:dyDescent="0.25">
      <c r="A9" t="s">
        <v>826</v>
      </c>
      <c r="B9" s="7">
        <v>130200</v>
      </c>
      <c r="C9" s="7">
        <f t="shared" si="0"/>
        <v>184467.36000000002</v>
      </c>
      <c r="D9" s="7">
        <v>261200</v>
      </c>
      <c r="E9" s="7">
        <f t="shared" si="1"/>
        <v>293797.76000000001</v>
      </c>
      <c r="F9" s="7">
        <v>238000</v>
      </c>
    </row>
    <row r="10" spans="1:6" x14ac:dyDescent="0.25">
      <c r="A10" t="s">
        <v>827</v>
      </c>
      <c r="B10" s="7">
        <v>153500</v>
      </c>
      <c r="C10" s="7">
        <f t="shared" si="0"/>
        <v>217478.80000000002</v>
      </c>
      <c r="D10" s="7">
        <v>355800</v>
      </c>
      <c r="E10" s="7">
        <f t="shared" si="1"/>
        <v>400203.84</v>
      </c>
      <c r="F10" s="7">
        <v>294000</v>
      </c>
    </row>
    <row r="11" spans="1:6" ht="16.5" customHeight="1" x14ac:dyDescent="0.25">
      <c r="A11" t="s">
        <v>828</v>
      </c>
      <c r="B11" s="7">
        <v>88000</v>
      </c>
      <c r="C11" s="7">
        <f t="shared" si="0"/>
        <v>124678.40000000001</v>
      </c>
      <c r="D11" s="7">
        <v>205000</v>
      </c>
      <c r="E11" s="7">
        <f t="shared" si="1"/>
        <v>230584</v>
      </c>
      <c r="F11" s="7">
        <v>179300</v>
      </c>
    </row>
    <row r="12" spans="1:6" x14ac:dyDescent="0.25">
      <c r="A12" t="s">
        <v>829</v>
      </c>
      <c r="B12" s="7">
        <v>161000</v>
      </c>
      <c r="C12" s="7">
        <f t="shared" si="0"/>
        <v>228104.80000000002</v>
      </c>
      <c r="D12" s="7">
        <v>349500</v>
      </c>
      <c r="E12" s="7">
        <f t="shared" si="1"/>
        <v>393117.60000000003</v>
      </c>
      <c r="F12" s="7">
        <v>315400</v>
      </c>
    </row>
    <row r="13" spans="1:6" x14ac:dyDescent="0.25">
      <c r="A13" t="s">
        <v>830</v>
      </c>
      <c r="B13" s="7">
        <v>84500</v>
      </c>
      <c r="C13" s="7">
        <f t="shared" si="0"/>
        <v>119719.6</v>
      </c>
      <c r="D13" s="7">
        <v>169400</v>
      </c>
      <c r="E13" s="7">
        <f t="shared" si="1"/>
        <v>190541.12</v>
      </c>
      <c r="F13" s="7">
        <v>167100</v>
      </c>
    </row>
    <row r="14" spans="1:6" x14ac:dyDescent="0.25">
      <c r="A14" t="s">
        <v>446</v>
      </c>
      <c r="B14" s="7">
        <v>145500</v>
      </c>
      <c r="C14" s="7">
        <f t="shared" si="0"/>
        <v>206144.4</v>
      </c>
      <c r="D14" s="7">
        <v>298800</v>
      </c>
      <c r="E14" s="7">
        <f t="shared" si="1"/>
        <v>336090.24</v>
      </c>
      <c r="F14" s="7">
        <v>281400</v>
      </c>
    </row>
    <row r="15" spans="1:6" x14ac:dyDescent="0.25">
      <c r="A15" t="s">
        <v>447</v>
      </c>
      <c r="B15" s="7">
        <v>198600</v>
      </c>
      <c r="C15" s="7">
        <f t="shared" si="0"/>
        <v>281376.48000000004</v>
      </c>
      <c r="D15" s="7">
        <v>456200</v>
      </c>
      <c r="E15" s="7">
        <f t="shared" si="1"/>
        <v>513133.76</v>
      </c>
      <c r="F15" s="7">
        <v>439900</v>
      </c>
    </row>
    <row r="16" spans="1:6" x14ac:dyDescent="0.25">
      <c r="A16" t="s">
        <v>831</v>
      </c>
      <c r="B16" s="7">
        <v>121000</v>
      </c>
      <c r="C16" s="7">
        <f t="shared" si="0"/>
        <v>171432.80000000002</v>
      </c>
      <c r="D16" s="7">
        <v>281100</v>
      </c>
      <c r="E16" s="7">
        <f t="shared" si="1"/>
        <v>316181.28000000003</v>
      </c>
      <c r="F16" s="7">
        <v>237400</v>
      </c>
    </row>
    <row r="17" spans="1:6" x14ac:dyDescent="0.25">
      <c r="A17" t="s">
        <v>832</v>
      </c>
      <c r="B17" s="7">
        <v>210600</v>
      </c>
      <c r="C17" s="7">
        <f t="shared" si="0"/>
        <v>298378.08</v>
      </c>
      <c r="D17" s="7">
        <v>482900</v>
      </c>
      <c r="E17" s="7">
        <f t="shared" si="1"/>
        <v>543165.92000000004</v>
      </c>
      <c r="F17" s="7">
        <v>467500</v>
      </c>
    </row>
    <row r="18" spans="1:6" x14ac:dyDescent="0.25">
      <c r="A18" t="s">
        <v>833</v>
      </c>
      <c r="B18" s="7">
        <v>143700</v>
      </c>
      <c r="C18" s="7">
        <f t="shared" si="0"/>
        <v>203594.16</v>
      </c>
      <c r="D18" s="7">
        <v>327600</v>
      </c>
      <c r="E18" s="7">
        <f t="shared" si="1"/>
        <v>368484.48</v>
      </c>
      <c r="F18" s="7">
        <v>272900</v>
      </c>
    </row>
    <row r="19" spans="1:6" x14ac:dyDescent="0.25">
      <c r="A19" t="s">
        <v>448</v>
      </c>
      <c r="B19" s="7">
        <v>160000</v>
      </c>
      <c r="C19" s="7">
        <f t="shared" si="0"/>
        <v>226688</v>
      </c>
      <c r="D19" s="7">
        <v>375700</v>
      </c>
      <c r="E19" s="7">
        <f t="shared" si="1"/>
        <v>422587.36</v>
      </c>
      <c r="F19" s="7">
        <v>343200</v>
      </c>
    </row>
    <row r="20" spans="1:6" x14ac:dyDescent="0.25">
      <c r="A20" t="s">
        <v>834</v>
      </c>
      <c r="B20" s="7">
        <v>148000</v>
      </c>
      <c r="C20" s="7">
        <f t="shared" si="0"/>
        <v>209686.40000000002</v>
      </c>
      <c r="D20" s="7">
        <v>327800</v>
      </c>
      <c r="E20" s="7">
        <f t="shared" si="1"/>
        <v>368709.44</v>
      </c>
      <c r="F20" s="7">
        <v>291500</v>
      </c>
    </row>
    <row r="21" spans="1:6" x14ac:dyDescent="0.25">
      <c r="A21" t="s">
        <v>835</v>
      </c>
      <c r="B21" s="7">
        <v>76500</v>
      </c>
      <c r="C21" s="7">
        <f t="shared" si="0"/>
        <v>108385.20000000001</v>
      </c>
      <c r="D21" s="7">
        <v>155900</v>
      </c>
      <c r="E21" s="7">
        <f t="shared" si="1"/>
        <v>175356.32</v>
      </c>
      <c r="F21" s="7">
        <v>131000</v>
      </c>
    </row>
    <row r="22" spans="1:6" x14ac:dyDescent="0.25">
      <c r="A22" t="s">
        <v>836</v>
      </c>
      <c r="B22" s="7">
        <v>151500</v>
      </c>
      <c r="C22" s="7">
        <f t="shared" si="0"/>
        <v>214645.2</v>
      </c>
      <c r="D22" s="7">
        <v>352400</v>
      </c>
      <c r="E22" s="7">
        <f t="shared" si="1"/>
        <v>396379.52</v>
      </c>
      <c r="F22" s="7">
        <v>326300</v>
      </c>
    </row>
    <row r="23" spans="1:6" x14ac:dyDescent="0.25">
      <c r="A23" t="s">
        <v>837</v>
      </c>
      <c r="B23" s="7">
        <v>113500</v>
      </c>
      <c r="C23" s="7">
        <f t="shared" si="0"/>
        <v>160806.80000000002</v>
      </c>
      <c r="D23" s="7">
        <v>238000</v>
      </c>
      <c r="E23" s="7">
        <f t="shared" si="1"/>
        <v>267702.40000000002</v>
      </c>
      <c r="F23" s="7">
        <v>205300</v>
      </c>
    </row>
    <row r="24" spans="1:6" x14ac:dyDescent="0.25">
      <c r="A24" t="s">
        <v>838</v>
      </c>
      <c r="B24" s="7">
        <v>91600</v>
      </c>
      <c r="C24" s="7">
        <f t="shared" si="0"/>
        <v>129778.88</v>
      </c>
      <c r="D24" s="7">
        <v>195100</v>
      </c>
      <c r="E24" s="7">
        <f t="shared" si="1"/>
        <v>219448.48</v>
      </c>
      <c r="F24" s="7">
        <v>171700</v>
      </c>
    </row>
    <row r="25" spans="1:6" x14ac:dyDescent="0.25">
      <c r="A25" t="s">
        <v>839</v>
      </c>
      <c r="B25" s="7">
        <v>116600</v>
      </c>
      <c r="C25" s="7">
        <f t="shared" si="0"/>
        <v>165198.88</v>
      </c>
      <c r="D25" s="7">
        <v>289100</v>
      </c>
      <c r="E25" s="7">
        <f t="shared" si="1"/>
        <v>325179.68</v>
      </c>
      <c r="F25" s="7">
        <v>252100</v>
      </c>
    </row>
    <row r="26" spans="1:6" x14ac:dyDescent="0.25">
      <c r="A26" t="s">
        <v>449</v>
      </c>
      <c r="B26" s="7">
        <v>69900</v>
      </c>
      <c r="C26" s="7">
        <f t="shared" si="0"/>
        <v>99034.32</v>
      </c>
      <c r="D26" s="7">
        <v>160400</v>
      </c>
      <c r="E26" s="7">
        <f t="shared" si="1"/>
        <v>180417.92000000001</v>
      </c>
      <c r="F26" s="7">
        <v>153200</v>
      </c>
    </row>
    <row r="27" spans="1:6" x14ac:dyDescent="0.25">
      <c r="A27" t="s">
        <v>5</v>
      </c>
      <c r="B27" s="7">
        <v>143300</v>
      </c>
      <c r="C27" s="7">
        <f t="shared" si="0"/>
        <v>203027.44</v>
      </c>
      <c r="D27" s="7">
        <v>329400</v>
      </c>
      <c r="E27" s="7">
        <f t="shared" si="1"/>
        <v>370509.12</v>
      </c>
      <c r="F27" s="7">
        <v>296500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J18" sqref="J18"/>
    </sheetView>
  </sheetViews>
  <sheetFormatPr defaultColWidth="9.7109375" defaultRowHeight="15" x14ac:dyDescent="0.25"/>
  <sheetData>
    <row r="1" spans="1:6" x14ac:dyDescent="0.25">
      <c r="A1" t="s">
        <v>1163</v>
      </c>
      <c r="B1">
        <v>2000</v>
      </c>
      <c r="C1" t="s">
        <v>440</v>
      </c>
      <c r="D1">
        <v>2010</v>
      </c>
      <c r="E1" t="s">
        <v>841</v>
      </c>
      <c r="F1">
        <v>2017</v>
      </c>
    </row>
    <row r="2" spans="1:6" x14ac:dyDescent="0.25">
      <c r="A2" t="s">
        <v>808</v>
      </c>
      <c r="B2">
        <v>618</v>
      </c>
      <c r="C2" s="7">
        <f>B2*1.4168</f>
        <v>875.58240000000001</v>
      </c>
      <c r="D2">
        <v>1063</v>
      </c>
      <c r="E2" s="7">
        <f>D2*1.1248</f>
        <v>1195.6623999999999</v>
      </c>
      <c r="F2">
        <v>1424</v>
      </c>
    </row>
    <row r="3" spans="1:6" x14ac:dyDescent="0.25">
      <c r="A3" t="s">
        <v>441</v>
      </c>
      <c r="B3">
        <v>381</v>
      </c>
      <c r="C3" s="7">
        <f t="shared" ref="C3:C27" si="0">B3*1.4168</f>
        <v>539.80079999999998</v>
      </c>
      <c r="D3">
        <v>537</v>
      </c>
      <c r="E3" s="7">
        <f t="shared" ref="E3:E27" si="1">D3*1.1248</f>
        <v>604.01760000000002</v>
      </c>
      <c r="F3">
        <v>672</v>
      </c>
    </row>
    <row r="4" spans="1:6" x14ac:dyDescent="0.25">
      <c r="A4" t="s">
        <v>442</v>
      </c>
      <c r="B4">
        <v>798</v>
      </c>
      <c r="C4" s="7">
        <f t="shared" si="0"/>
        <v>1130.6064000000001</v>
      </c>
      <c r="D4">
        <v>1306</v>
      </c>
      <c r="E4" s="7">
        <f t="shared" si="1"/>
        <v>1468.9888000000001</v>
      </c>
      <c r="F4">
        <v>1579</v>
      </c>
    </row>
    <row r="5" spans="1:6" x14ac:dyDescent="0.25">
      <c r="A5" t="s">
        <v>443</v>
      </c>
      <c r="B5">
        <v>670</v>
      </c>
      <c r="C5" s="7">
        <f t="shared" si="0"/>
        <v>949.25600000000009</v>
      </c>
      <c r="D5">
        <v>1033</v>
      </c>
      <c r="E5" s="7">
        <f t="shared" si="1"/>
        <v>1161.9184</v>
      </c>
      <c r="F5">
        <v>1224</v>
      </c>
    </row>
    <row r="6" spans="1:6" x14ac:dyDescent="0.25">
      <c r="A6" t="s">
        <v>825</v>
      </c>
      <c r="B6">
        <v>837</v>
      </c>
      <c r="C6" s="7">
        <f t="shared" si="0"/>
        <v>1185.8616</v>
      </c>
      <c r="D6">
        <v>1204</v>
      </c>
      <c r="E6" s="7">
        <f t="shared" si="1"/>
        <v>1354.2592</v>
      </c>
      <c r="F6">
        <v>1612</v>
      </c>
    </row>
    <row r="7" spans="1:6" x14ac:dyDescent="0.25">
      <c r="A7" t="s">
        <v>444</v>
      </c>
      <c r="B7">
        <v>482</v>
      </c>
      <c r="C7" s="7">
        <f t="shared" si="0"/>
        <v>682.89760000000001</v>
      </c>
      <c r="D7">
        <v>862</v>
      </c>
      <c r="E7" s="7">
        <f t="shared" si="1"/>
        <v>969.57760000000007</v>
      </c>
      <c r="F7">
        <v>924</v>
      </c>
    </row>
    <row r="8" spans="1:6" x14ac:dyDescent="0.25">
      <c r="A8" t="s">
        <v>445</v>
      </c>
      <c r="B8">
        <v>638</v>
      </c>
      <c r="C8" s="7">
        <f t="shared" si="0"/>
        <v>903.91840000000002</v>
      </c>
      <c r="D8">
        <v>933</v>
      </c>
      <c r="E8" s="7">
        <f t="shared" si="1"/>
        <v>1049.4384</v>
      </c>
      <c r="F8">
        <v>1131</v>
      </c>
    </row>
    <row r="9" spans="1:6" x14ac:dyDescent="0.25">
      <c r="A9" t="s">
        <v>826</v>
      </c>
      <c r="B9">
        <v>617</v>
      </c>
      <c r="C9" s="7">
        <f t="shared" si="0"/>
        <v>874.16560000000004</v>
      </c>
      <c r="D9">
        <v>942</v>
      </c>
      <c r="E9" s="7">
        <f t="shared" si="1"/>
        <v>1059.5616</v>
      </c>
      <c r="F9">
        <v>1071</v>
      </c>
    </row>
    <row r="10" spans="1:6" x14ac:dyDescent="0.25">
      <c r="A10" t="s">
        <v>827</v>
      </c>
      <c r="B10">
        <v>858</v>
      </c>
      <c r="C10" s="7">
        <f t="shared" si="0"/>
        <v>1215.6144000000002</v>
      </c>
      <c r="D10">
        <v>1307</v>
      </c>
      <c r="E10" s="7">
        <f t="shared" si="1"/>
        <v>1470.1136000000001</v>
      </c>
      <c r="F10">
        <v>1618</v>
      </c>
    </row>
    <row r="11" spans="1:6" x14ac:dyDescent="0.25">
      <c r="A11" t="s">
        <v>828</v>
      </c>
      <c r="B11">
        <v>456</v>
      </c>
      <c r="C11" s="7">
        <f t="shared" si="0"/>
        <v>646.06079999999997</v>
      </c>
      <c r="D11">
        <v>704</v>
      </c>
      <c r="E11" s="7">
        <f t="shared" si="1"/>
        <v>791.85919999999999</v>
      </c>
      <c r="F11">
        <v>869</v>
      </c>
    </row>
    <row r="12" spans="1:6" x14ac:dyDescent="0.25">
      <c r="A12" t="s">
        <v>829</v>
      </c>
      <c r="B12">
        <v>719</v>
      </c>
      <c r="C12" s="7">
        <f t="shared" si="0"/>
        <v>1018.6792</v>
      </c>
      <c r="D12">
        <v>1133</v>
      </c>
      <c r="E12" s="7">
        <f t="shared" si="1"/>
        <v>1274.3984</v>
      </c>
      <c r="F12">
        <v>1338</v>
      </c>
    </row>
    <row r="13" spans="1:6" x14ac:dyDescent="0.25">
      <c r="A13" t="s">
        <v>830</v>
      </c>
      <c r="B13">
        <v>382</v>
      </c>
      <c r="C13" s="7">
        <f t="shared" si="0"/>
        <v>541.21760000000006</v>
      </c>
      <c r="D13">
        <v>537</v>
      </c>
      <c r="E13" s="7">
        <f t="shared" si="1"/>
        <v>604.01760000000002</v>
      </c>
      <c r="F13">
        <v>646</v>
      </c>
    </row>
    <row r="14" spans="1:6" x14ac:dyDescent="0.25">
      <c r="A14" t="s">
        <v>446</v>
      </c>
      <c r="B14">
        <v>648</v>
      </c>
      <c r="C14" s="7">
        <f t="shared" si="0"/>
        <v>918.08640000000003</v>
      </c>
      <c r="D14">
        <v>971</v>
      </c>
      <c r="E14" s="7">
        <f t="shared" si="1"/>
        <v>1092.1808000000001</v>
      </c>
      <c r="F14">
        <v>1197</v>
      </c>
    </row>
    <row r="15" spans="1:6" x14ac:dyDescent="0.25">
      <c r="A15" t="s">
        <v>447</v>
      </c>
      <c r="B15">
        <v>879</v>
      </c>
      <c r="C15" s="7">
        <f t="shared" si="0"/>
        <v>1245.3672000000001</v>
      </c>
      <c r="D15">
        <v>1346</v>
      </c>
      <c r="E15" s="7">
        <f t="shared" si="1"/>
        <v>1513.9808</v>
      </c>
      <c r="F15">
        <v>1661</v>
      </c>
    </row>
    <row r="16" spans="1:6" x14ac:dyDescent="0.25">
      <c r="A16" t="s">
        <v>831</v>
      </c>
      <c r="B16">
        <v>526</v>
      </c>
      <c r="C16" s="7">
        <f t="shared" si="0"/>
        <v>745.23680000000002</v>
      </c>
      <c r="D16">
        <v>791</v>
      </c>
      <c r="E16" s="7">
        <f t="shared" si="1"/>
        <v>889.71680000000003</v>
      </c>
      <c r="F16">
        <v>938</v>
      </c>
    </row>
    <row r="17" spans="1:6" x14ac:dyDescent="0.25">
      <c r="A17" t="s">
        <v>832</v>
      </c>
      <c r="B17">
        <v>914</v>
      </c>
      <c r="C17" s="7">
        <f t="shared" si="0"/>
        <v>1294.9552000000001</v>
      </c>
      <c r="D17">
        <v>1417</v>
      </c>
      <c r="E17" s="7">
        <f t="shared" si="1"/>
        <v>1593.8416</v>
      </c>
      <c r="F17">
        <v>1693</v>
      </c>
    </row>
    <row r="18" spans="1:6" x14ac:dyDescent="0.25">
      <c r="A18" t="s">
        <v>833</v>
      </c>
      <c r="B18">
        <v>737</v>
      </c>
      <c r="C18" s="7">
        <f t="shared" si="0"/>
        <v>1044.1816000000001</v>
      </c>
      <c r="D18">
        <v>1140</v>
      </c>
      <c r="E18" s="7">
        <f t="shared" si="1"/>
        <v>1282.2719999999999</v>
      </c>
      <c r="F18">
        <v>1385</v>
      </c>
    </row>
    <row r="19" spans="1:6" x14ac:dyDescent="0.25">
      <c r="A19" t="s">
        <v>448</v>
      </c>
      <c r="B19">
        <v>622</v>
      </c>
      <c r="C19" s="7">
        <f t="shared" si="0"/>
        <v>881.24959999999999</v>
      </c>
      <c r="D19">
        <v>1050</v>
      </c>
      <c r="E19" s="7">
        <f t="shared" si="1"/>
        <v>1181.04</v>
      </c>
      <c r="F19">
        <v>1325</v>
      </c>
    </row>
    <row r="20" spans="1:6" x14ac:dyDescent="0.25">
      <c r="A20" t="s">
        <v>834</v>
      </c>
      <c r="B20">
        <v>719</v>
      </c>
      <c r="C20" s="7">
        <f t="shared" si="0"/>
        <v>1018.6792</v>
      </c>
      <c r="D20">
        <v>1123</v>
      </c>
      <c r="E20" s="7">
        <f t="shared" si="1"/>
        <v>1263.1504</v>
      </c>
      <c r="F20">
        <v>1288</v>
      </c>
    </row>
    <row r="21" spans="1:6" x14ac:dyDescent="0.25">
      <c r="A21" t="s">
        <v>835</v>
      </c>
      <c r="B21">
        <v>429</v>
      </c>
      <c r="C21" s="7">
        <f t="shared" si="0"/>
        <v>607.80720000000008</v>
      </c>
      <c r="D21">
        <v>679</v>
      </c>
      <c r="E21" s="7">
        <f t="shared" si="1"/>
        <v>763.73919999999998</v>
      </c>
      <c r="F21">
        <v>673</v>
      </c>
    </row>
    <row r="22" spans="1:6" x14ac:dyDescent="0.25">
      <c r="A22" t="s">
        <v>836</v>
      </c>
      <c r="B22">
        <v>552</v>
      </c>
      <c r="C22" s="7">
        <f t="shared" si="0"/>
        <v>782.07360000000006</v>
      </c>
      <c r="D22">
        <v>912</v>
      </c>
      <c r="E22" s="7">
        <f t="shared" si="1"/>
        <v>1025.8176000000001</v>
      </c>
      <c r="F22">
        <v>1084</v>
      </c>
    </row>
    <row r="23" spans="1:6" x14ac:dyDescent="0.25">
      <c r="A23" t="s">
        <v>837</v>
      </c>
      <c r="B23">
        <v>482</v>
      </c>
      <c r="C23" s="7">
        <f t="shared" si="0"/>
        <v>682.89760000000001</v>
      </c>
      <c r="D23">
        <v>763</v>
      </c>
      <c r="E23" s="7">
        <f t="shared" si="1"/>
        <v>858.22239999999999</v>
      </c>
      <c r="F23">
        <v>889</v>
      </c>
    </row>
    <row r="24" spans="1:6" x14ac:dyDescent="0.25">
      <c r="A24" t="s">
        <v>838</v>
      </c>
      <c r="B24">
        <v>567</v>
      </c>
      <c r="C24" s="7">
        <f t="shared" si="0"/>
        <v>803.32560000000001</v>
      </c>
      <c r="D24">
        <v>936</v>
      </c>
      <c r="E24" s="7">
        <f t="shared" si="1"/>
        <v>1052.8127999999999</v>
      </c>
      <c r="F24">
        <v>1042</v>
      </c>
    </row>
    <row r="25" spans="1:6" x14ac:dyDescent="0.25">
      <c r="A25" t="s">
        <v>839</v>
      </c>
      <c r="B25">
        <v>574</v>
      </c>
      <c r="C25" s="7">
        <f t="shared" si="0"/>
        <v>813.2432</v>
      </c>
      <c r="D25">
        <v>808</v>
      </c>
      <c r="E25" s="7">
        <f t="shared" si="1"/>
        <v>908.83839999999998</v>
      </c>
      <c r="F25">
        <v>994</v>
      </c>
    </row>
    <row r="26" spans="1:6" x14ac:dyDescent="0.25">
      <c r="A26" t="s">
        <v>449</v>
      </c>
      <c r="B26">
        <v>498</v>
      </c>
      <c r="C26" s="7">
        <f t="shared" si="0"/>
        <v>705.56640000000004</v>
      </c>
      <c r="D26">
        <v>859</v>
      </c>
      <c r="E26" s="7">
        <f t="shared" si="1"/>
        <v>966.20320000000004</v>
      </c>
      <c r="F26">
        <v>1009</v>
      </c>
    </row>
    <row r="27" spans="1:6" x14ac:dyDescent="0.25">
      <c r="A27" t="s">
        <v>5</v>
      </c>
      <c r="B27" s="7">
        <v>689</v>
      </c>
      <c r="C27" s="7">
        <f t="shared" si="0"/>
        <v>976.17520000000002</v>
      </c>
      <c r="D27" s="14">
        <v>1090</v>
      </c>
      <c r="E27" s="7">
        <f t="shared" si="1"/>
        <v>1226.0319999999999</v>
      </c>
      <c r="F27" s="7">
        <v>1311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opLeftCell="A46" workbookViewId="0">
      <selection activeCell="A56" sqref="A56"/>
    </sheetView>
  </sheetViews>
  <sheetFormatPr defaultRowHeight="15" x14ac:dyDescent="0.25"/>
  <sheetData>
    <row r="1" spans="1:14" x14ac:dyDescent="0.25">
      <c r="A1">
        <v>2000</v>
      </c>
    </row>
    <row r="2" spans="1:14" x14ac:dyDescent="0.25">
      <c r="A2" t="s">
        <v>1163</v>
      </c>
      <c r="B2" s="8" t="s">
        <v>1232</v>
      </c>
      <c r="C2" s="8" t="s">
        <v>1231</v>
      </c>
      <c r="D2" s="8" t="s">
        <v>1230</v>
      </c>
      <c r="E2" s="8" t="s">
        <v>1229</v>
      </c>
      <c r="F2" s="8" t="s">
        <v>1228</v>
      </c>
      <c r="G2" s="8" t="s">
        <v>1227</v>
      </c>
      <c r="H2" t="s">
        <v>1226</v>
      </c>
      <c r="I2" t="s">
        <v>1225</v>
      </c>
      <c r="J2" t="s">
        <v>1224</v>
      </c>
      <c r="K2" t="s">
        <v>1223</v>
      </c>
      <c r="L2" t="s">
        <v>1222</v>
      </c>
      <c r="M2" t="s">
        <v>1221</v>
      </c>
      <c r="N2" t="s">
        <v>1220</v>
      </c>
    </row>
    <row r="3" spans="1:14" x14ac:dyDescent="0.25">
      <c r="A3" t="s">
        <v>1219</v>
      </c>
      <c r="B3" s="7">
        <v>66721</v>
      </c>
      <c r="C3" s="7">
        <v>14123</v>
      </c>
      <c r="D3" s="7">
        <v>31637</v>
      </c>
      <c r="E3" s="7">
        <v>6870</v>
      </c>
      <c r="F3" s="7">
        <v>35084</v>
      </c>
      <c r="G3" s="7">
        <v>7253</v>
      </c>
      <c r="H3" s="7">
        <v>1328</v>
      </c>
      <c r="I3" s="7">
        <v>2194</v>
      </c>
      <c r="J3" s="7">
        <v>1102</v>
      </c>
      <c r="K3" s="7">
        <v>31</v>
      </c>
      <c r="L3" s="7">
        <v>787</v>
      </c>
      <c r="M3" s="7">
        <v>1718</v>
      </c>
      <c r="N3" s="7">
        <v>6963</v>
      </c>
    </row>
    <row r="4" spans="1:14" x14ac:dyDescent="0.25">
      <c r="A4" t="s">
        <v>1218</v>
      </c>
      <c r="B4" s="7">
        <v>436698</v>
      </c>
      <c r="C4" s="7">
        <v>67713</v>
      </c>
      <c r="D4" s="7">
        <v>210842</v>
      </c>
      <c r="E4" s="7">
        <v>32719</v>
      </c>
      <c r="F4" s="7">
        <v>225856</v>
      </c>
      <c r="G4" s="7">
        <v>34994</v>
      </c>
      <c r="H4" s="7">
        <v>5220</v>
      </c>
      <c r="I4" s="7">
        <v>11058</v>
      </c>
      <c r="J4" s="7">
        <v>6253</v>
      </c>
      <c r="K4" s="7">
        <v>311</v>
      </c>
      <c r="L4" s="7">
        <v>3605</v>
      </c>
      <c r="M4" s="7">
        <v>13715</v>
      </c>
      <c r="N4" s="7">
        <v>27551</v>
      </c>
    </row>
    <row r="5" spans="1:14" x14ac:dyDescent="0.25">
      <c r="A5" t="s">
        <v>1217</v>
      </c>
      <c r="B5" s="7">
        <v>701917</v>
      </c>
      <c r="C5" s="7">
        <v>127794</v>
      </c>
      <c r="D5" s="7">
        <v>330563</v>
      </c>
      <c r="E5" s="7">
        <v>60427</v>
      </c>
      <c r="F5" s="7">
        <v>371354</v>
      </c>
      <c r="G5" s="7">
        <v>67367</v>
      </c>
      <c r="H5" s="7">
        <v>8881</v>
      </c>
      <c r="I5" s="7">
        <v>18159</v>
      </c>
      <c r="J5" s="7">
        <v>10721</v>
      </c>
      <c r="K5" s="7">
        <v>364</v>
      </c>
      <c r="L5" s="7">
        <v>8697</v>
      </c>
      <c r="M5" s="7">
        <v>25307</v>
      </c>
      <c r="N5" s="7">
        <v>55665</v>
      </c>
    </row>
    <row r="6" spans="1:14" x14ac:dyDescent="0.25">
      <c r="A6" t="s">
        <v>424</v>
      </c>
      <c r="B6" s="7">
        <v>68553</v>
      </c>
      <c r="C6" s="7">
        <v>10925</v>
      </c>
      <c r="D6" s="7">
        <v>33671</v>
      </c>
      <c r="E6" s="7">
        <v>5477</v>
      </c>
      <c r="F6" s="7">
        <v>34882</v>
      </c>
      <c r="G6" s="7">
        <v>5448</v>
      </c>
      <c r="H6" s="7">
        <v>663</v>
      </c>
      <c r="I6" s="7">
        <v>1695</v>
      </c>
      <c r="J6" s="7">
        <v>909</v>
      </c>
      <c r="K6" s="7">
        <v>41</v>
      </c>
      <c r="L6" s="7">
        <v>418</v>
      </c>
      <c r="M6" s="7">
        <v>2714</v>
      </c>
      <c r="N6" s="7">
        <v>4485</v>
      </c>
    </row>
    <row r="7" spans="1:14" x14ac:dyDescent="0.25">
      <c r="A7" t="s">
        <v>1216</v>
      </c>
      <c r="B7" s="7">
        <v>27570</v>
      </c>
      <c r="C7" s="7">
        <v>5642</v>
      </c>
      <c r="D7" s="7">
        <v>13475</v>
      </c>
      <c r="E7" s="7">
        <v>2890</v>
      </c>
      <c r="F7" s="7">
        <v>14095</v>
      </c>
      <c r="G7" s="7">
        <v>2752</v>
      </c>
      <c r="H7" s="7">
        <v>393</v>
      </c>
      <c r="I7" s="7">
        <v>1024</v>
      </c>
      <c r="J7" s="7">
        <v>460</v>
      </c>
      <c r="K7" s="7">
        <v>11</v>
      </c>
      <c r="L7" s="7">
        <v>341</v>
      </c>
      <c r="M7" s="7">
        <v>1065</v>
      </c>
      <c r="N7" s="7">
        <v>2348</v>
      </c>
    </row>
    <row r="8" spans="1:14" x14ac:dyDescent="0.25">
      <c r="A8" t="s">
        <v>1215</v>
      </c>
      <c r="B8" s="7">
        <v>138549</v>
      </c>
      <c r="C8" s="7">
        <v>20411</v>
      </c>
      <c r="D8" s="7">
        <v>67944</v>
      </c>
      <c r="E8" s="7">
        <v>10211</v>
      </c>
      <c r="F8" s="7">
        <v>70605</v>
      </c>
      <c r="G8" s="7">
        <v>10200</v>
      </c>
      <c r="H8" s="7">
        <v>1571</v>
      </c>
      <c r="I8" s="7">
        <v>2920</v>
      </c>
      <c r="J8" s="7">
        <v>1991</v>
      </c>
      <c r="K8" s="7">
        <v>73</v>
      </c>
      <c r="L8" s="7">
        <v>1077</v>
      </c>
      <c r="M8" s="7">
        <v>4458</v>
      </c>
      <c r="N8" s="7">
        <v>8321</v>
      </c>
    </row>
    <row r="9" spans="1:14" x14ac:dyDescent="0.25">
      <c r="A9" t="s">
        <v>425</v>
      </c>
      <c r="B9" s="7">
        <v>79151</v>
      </c>
      <c r="C9" s="7">
        <v>14486</v>
      </c>
      <c r="D9" s="7">
        <v>39023</v>
      </c>
      <c r="E9" s="7">
        <v>7461</v>
      </c>
      <c r="F9" s="7">
        <v>40128</v>
      </c>
      <c r="G9" s="7">
        <v>7025</v>
      </c>
      <c r="H9" s="7">
        <v>1065</v>
      </c>
      <c r="I9" s="7">
        <v>2107</v>
      </c>
      <c r="J9" s="7">
        <v>1634</v>
      </c>
      <c r="K9" s="7">
        <v>20</v>
      </c>
      <c r="L9" s="7">
        <v>697</v>
      </c>
      <c r="M9" s="7">
        <v>2576</v>
      </c>
      <c r="N9" s="7">
        <v>6387</v>
      </c>
    </row>
    <row r="10" spans="1:14" x14ac:dyDescent="0.25">
      <c r="A10" t="s">
        <v>426</v>
      </c>
      <c r="B10" s="7">
        <v>108881</v>
      </c>
      <c r="C10" s="7">
        <v>18133</v>
      </c>
      <c r="D10" s="7">
        <v>51978</v>
      </c>
      <c r="E10" s="7">
        <v>8726</v>
      </c>
      <c r="F10" s="7">
        <v>56903</v>
      </c>
      <c r="G10" s="7">
        <v>9407</v>
      </c>
      <c r="H10" s="7">
        <v>1223</v>
      </c>
      <c r="I10" s="7">
        <v>2785</v>
      </c>
      <c r="J10" s="7">
        <v>1331</v>
      </c>
      <c r="K10" s="7">
        <v>73</v>
      </c>
      <c r="L10" s="7">
        <v>841</v>
      </c>
      <c r="M10" s="7">
        <v>4501</v>
      </c>
      <c r="N10" s="7">
        <v>7379</v>
      </c>
    </row>
    <row r="11" spans="1:14" x14ac:dyDescent="0.25">
      <c r="A11" t="s">
        <v>427</v>
      </c>
      <c r="B11" s="7">
        <v>28499</v>
      </c>
      <c r="C11" s="7">
        <v>6532</v>
      </c>
      <c r="D11" s="7">
        <v>13351</v>
      </c>
      <c r="E11" s="7">
        <v>3211</v>
      </c>
      <c r="F11" s="7">
        <v>15148</v>
      </c>
      <c r="G11" s="7">
        <v>3321</v>
      </c>
      <c r="H11" s="7">
        <v>373</v>
      </c>
      <c r="I11" s="7">
        <v>952</v>
      </c>
      <c r="J11" s="7">
        <v>356</v>
      </c>
      <c r="K11" s="7">
        <v>68</v>
      </c>
      <c r="L11" s="7">
        <v>408</v>
      </c>
      <c r="M11" s="7">
        <v>1289</v>
      </c>
      <c r="N11" s="7">
        <v>3086</v>
      </c>
    </row>
    <row r="12" spans="1:14" x14ac:dyDescent="0.25">
      <c r="A12" t="s">
        <v>428</v>
      </c>
      <c r="B12" s="7">
        <v>178260</v>
      </c>
      <c r="C12" s="7">
        <v>26007</v>
      </c>
      <c r="D12" s="7">
        <v>86992</v>
      </c>
      <c r="E12" s="7">
        <v>13037</v>
      </c>
      <c r="F12" s="7">
        <v>91268</v>
      </c>
      <c r="G12" s="7">
        <v>12970</v>
      </c>
      <c r="H12" s="7">
        <v>2615</v>
      </c>
      <c r="I12" s="7">
        <v>3728</v>
      </c>
      <c r="J12" s="7">
        <v>2902</v>
      </c>
      <c r="K12" s="7">
        <v>108</v>
      </c>
      <c r="L12" s="7">
        <v>1456</v>
      </c>
      <c r="M12" s="7">
        <v>4995</v>
      </c>
      <c r="N12" s="7">
        <v>10203</v>
      </c>
    </row>
    <row r="13" spans="1:14" x14ac:dyDescent="0.25">
      <c r="A13" t="s">
        <v>429</v>
      </c>
      <c r="B13" s="7">
        <v>27509</v>
      </c>
      <c r="C13" s="7">
        <v>5499</v>
      </c>
      <c r="D13" s="7">
        <v>13507</v>
      </c>
      <c r="E13" s="7">
        <v>2862</v>
      </c>
      <c r="F13" s="7">
        <v>14002</v>
      </c>
      <c r="G13" s="7">
        <v>2637</v>
      </c>
      <c r="H13" s="7">
        <v>497</v>
      </c>
      <c r="I13" s="7">
        <v>741</v>
      </c>
      <c r="J13" s="7">
        <v>379</v>
      </c>
      <c r="K13" s="7">
        <v>19</v>
      </c>
      <c r="L13" s="7">
        <v>371</v>
      </c>
      <c r="M13" s="7">
        <v>1035</v>
      </c>
      <c r="N13" s="7">
        <v>2457</v>
      </c>
    </row>
    <row r="14" spans="1:14" x14ac:dyDescent="0.25">
      <c r="A14" t="s">
        <v>1214</v>
      </c>
      <c r="B14" s="7">
        <v>200328</v>
      </c>
      <c r="C14" s="7">
        <v>31617</v>
      </c>
      <c r="D14" s="7">
        <v>96938</v>
      </c>
      <c r="E14" s="7">
        <v>15785</v>
      </c>
      <c r="F14" s="7">
        <v>103390</v>
      </c>
      <c r="G14" s="7">
        <v>15832</v>
      </c>
      <c r="H14" s="7">
        <v>2375</v>
      </c>
      <c r="I14" s="7">
        <v>4687</v>
      </c>
      <c r="J14" s="7">
        <v>3442</v>
      </c>
      <c r="K14" s="7">
        <v>99</v>
      </c>
      <c r="L14" s="7">
        <v>1515</v>
      </c>
      <c r="M14" s="7">
        <v>6548</v>
      </c>
      <c r="N14" s="7">
        <v>12951</v>
      </c>
    </row>
    <row r="15" spans="1:14" x14ac:dyDescent="0.25">
      <c r="A15" t="s">
        <v>1213</v>
      </c>
      <c r="B15" s="7">
        <v>226656</v>
      </c>
      <c r="C15" s="7">
        <v>26533</v>
      </c>
      <c r="D15" s="7">
        <v>109928</v>
      </c>
      <c r="E15" s="7">
        <v>12668</v>
      </c>
      <c r="F15" s="7">
        <v>116728</v>
      </c>
      <c r="G15" s="7">
        <v>13865</v>
      </c>
      <c r="H15" s="7">
        <v>2063</v>
      </c>
      <c r="I15" s="7">
        <v>3604</v>
      </c>
      <c r="J15" s="7">
        <v>2878</v>
      </c>
      <c r="K15" s="7">
        <v>44</v>
      </c>
      <c r="L15" s="7">
        <v>1227</v>
      </c>
      <c r="M15" s="7">
        <v>6004</v>
      </c>
      <c r="N15" s="7">
        <v>10713</v>
      </c>
    </row>
    <row r="16" spans="1:14" x14ac:dyDescent="0.25">
      <c r="A16" t="s">
        <v>430</v>
      </c>
      <c r="B16" s="7">
        <v>17942</v>
      </c>
      <c r="C16" s="7">
        <v>3687</v>
      </c>
      <c r="D16" s="7">
        <v>8556</v>
      </c>
      <c r="E16" s="7">
        <v>1813</v>
      </c>
      <c r="F16" s="7">
        <v>9386</v>
      </c>
      <c r="G16" s="7">
        <v>1874</v>
      </c>
      <c r="H16" s="7">
        <v>350</v>
      </c>
      <c r="I16" s="7">
        <v>577</v>
      </c>
      <c r="J16" s="7">
        <v>277</v>
      </c>
      <c r="K16" s="7">
        <v>10</v>
      </c>
      <c r="L16" s="7">
        <v>358</v>
      </c>
      <c r="M16" s="7">
        <v>773</v>
      </c>
      <c r="N16" s="7">
        <v>1342</v>
      </c>
    </row>
    <row r="17" spans="1:14" x14ac:dyDescent="0.25">
      <c r="A17" t="s">
        <v>431</v>
      </c>
      <c r="B17" s="7">
        <v>804736</v>
      </c>
      <c r="C17" s="7">
        <v>107808</v>
      </c>
      <c r="D17" s="7">
        <v>382315</v>
      </c>
      <c r="E17" s="7">
        <v>50753</v>
      </c>
      <c r="F17" s="7">
        <v>422421</v>
      </c>
      <c r="G17" s="7">
        <v>57055</v>
      </c>
      <c r="H17" s="7">
        <v>7861</v>
      </c>
      <c r="I17" s="7">
        <v>14508</v>
      </c>
      <c r="J17" s="7">
        <v>11238</v>
      </c>
      <c r="K17" s="7">
        <v>396</v>
      </c>
      <c r="L17" s="7">
        <v>6940</v>
      </c>
      <c r="M17" s="7">
        <v>18834</v>
      </c>
      <c r="N17" s="7">
        <v>48031</v>
      </c>
    </row>
    <row r="18" spans="1:14" x14ac:dyDescent="0.25">
      <c r="A18" t="s">
        <v>432</v>
      </c>
      <c r="B18" s="7">
        <v>731792</v>
      </c>
      <c r="C18" s="7">
        <v>129832</v>
      </c>
      <c r="D18" s="7">
        <v>344772</v>
      </c>
      <c r="E18" s="7">
        <v>62212</v>
      </c>
      <c r="F18" s="7">
        <v>387020</v>
      </c>
      <c r="G18" s="7">
        <v>67620</v>
      </c>
      <c r="H18" s="7">
        <v>6874</v>
      </c>
      <c r="I18" s="7">
        <v>16201</v>
      </c>
      <c r="J18" s="7">
        <v>9288</v>
      </c>
      <c r="K18" s="7">
        <v>665</v>
      </c>
      <c r="L18" s="7">
        <v>8791</v>
      </c>
      <c r="M18" s="7">
        <v>29341</v>
      </c>
      <c r="N18" s="7">
        <v>58672</v>
      </c>
    </row>
    <row r="19" spans="1:14" x14ac:dyDescent="0.25">
      <c r="A19" t="s">
        <v>1212</v>
      </c>
      <c r="B19" s="7">
        <v>37491</v>
      </c>
      <c r="C19" s="7">
        <v>6441</v>
      </c>
      <c r="D19" s="7">
        <v>18634</v>
      </c>
      <c r="E19" s="7">
        <v>3283</v>
      </c>
      <c r="F19" s="7">
        <v>18857</v>
      </c>
      <c r="G19" s="7">
        <v>3158</v>
      </c>
      <c r="H19" s="7">
        <v>431</v>
      </c>
      <c r="I19" s="7">
        <v>1094</v>
      </c>
      <c r="J19" s="7">
        <v>575</v>
      </c>
      <c r="K19" s="7">
        <v>0</v>
      </c>
      <c r="L19" s="7">
        <v>392</v>
      </c>
      <c r="M19" s="7">
        <v>1500</v>
      </c>
      <c r="N19" s="7">
        <v>2449</v>
      </c>
    </row>
    <row r="20" spans="1:14" x14ac:dyDescent="0.25">
      <c r="A20" t="s">
        <v>433</v>
      </c>
      <c r="B20" s="7">
        <v>76604</v>
      </c>
      <c r="C20" s="7">
        <v>11724</v>
      </c>
      <c r="D20" s="7">
        <v>37392</v>
      </c>
      <c r="E20" s="7">
        <v>5887</v>
      </c>
      <c r="F20" s="7">
        <v>39212</v>
      </c>
      <c r="G20" s="7">
        <v>5837</v>
      </c>
      <c r="H20" s="7">
        <v>1043</v>
      </c>
      <c r="I20" s="7">
        <v>1687</v>
      </c>
      <c r="J20" s="7">
        <v>1027</v>
      </c>
      <c r="K20" s="7">
        <v>24</v>
      </c>
      <c r="L20" s="7">
        <v>758</v>
      </c>
      <c r="M20" s="7">
        <v>1996</v>
      </c>
      <c r="N20" s="7">
        <v>5189</v>
      </c>
    </row>
    <row r="21" spans="1:14" x14ac:dyDescent="0.25">
      <c r="A21" t="s">
        <v>434</v>
      </c>
      <c r="B21" s="7">
        <v>20188</v>
      </c>
      <c r="C21" s="7">
        <v>4985</v>
      </c>
      <c r="D21" s="7">
        <v>9384</v>
      </c>
      <c r="E21" s="7">
        <v>2408</v>
      </c>
      <c r="F21" s="7">
        <v>10804</v>
      </c>
      <c r="G21" s="7">
        <v>2577</v>
      </c>
      <c r="H21" s="7">
        <v>410</v>
      </c>
      <c r="I21" s="7">
        <v>805</v>
      </c>
      <c r="J21" s="7">
        <v>346</v>
      </c>
      <c r="K21" s="7">
        <v>15</v>
      </c>
      <c r="L21" s="7">
        <v>272</v>
      </c>
      <c r="M21" s="7">
        <v>933</v>
      </c>
      <c r="N21" s="7">
        <v>2204</v>
      </c>
    </row>
    <row r="22" spans="1:14" x14ac:dyDescent="0.25">
      <c r="A22" t="s">
        <v>435</v>
      </c>
      <c r="B22" s="7">
        <v>31623</v>
      </c>
      <c r="C22" s="7">
        <v>6093</v>
      </c>
      <c r="D22" s="7">
        <v>15034</v>
      </c>
      <c r="E22" s="7">
        <v>2863</v>
      </c>
      <c r="F22" s="7">
        <v>16589</v>
      </c>
      <c r="G22" s="7">
        <v>3230</v>
      </c>
      <c r="H22" s="7">
        <v>484</v>
      </c>
      <c r="I22" s="7">
        <v>1009</v>
      </c>
      <c r="J22" s="7">
        <v>487</v>
      </c>
      <c r="K22" s="7">
        <v>46</v>
      </c>
      <c r="L22" s="7">
        <v>345</v>
      </c>
      <c r="M22" s="7">
        <v>1134</v>
      </c>
      <c r="N22" s="7">
        <v>2588</v>
      </c>
    </row>
    <row r="23" spans="1:14" x14ac:dyDescent="0.25">
      <c r="A23" t="s">
        <v>436</v>
      </c>
      <c r="B23" s="7">
        <v>115059</v>
      </c>
      <c r="C23" s="7">
        <v>22685</v>
      </c>
      <c r="D23" s="7">
        <v>55508</v>
      </c>
      <c r="E23" s="7">
        <v>11125</v>
      </c>
      <c r="F23" s="7">
        <v>59551</v>
      </c>
      <c r="G23" s="7">
        <v>11560</v>
      </c>
      <c r="H23" s="7">
        <v>1650</v>
      </c>
      <c r="I23" s="7">
        <v>3714</v>
      </c>
      <c r="J23" s="7">
        <v>1641</v>
      </c>
      <c r="K23" s="7">
        <v>59</v>
      </c>
      <c r="L23" s="7">
        <v>1391</v>
      </c>
      <c r="M23" s="7">
        <v>4039</v>
      </c>
      <c r="N23" s="7">
        <v>10191</v>
      </c>
    </row>
    <row r="24" spans="1:14" x14ac:dyDescent="0.25">
      <c r="A24" t="s">
        <v>437</v>
      </c>
      <c r="B24" s="7">
        <v>78305</v>
      </c>
      <c r="C24" s="7">
        <v>14477</v>
      </c>
      <c r="D24" s="7">
        <v>37165</v>
      </c>
      <c r="E24" s="7">
        <v>6894</v>
      </c>
      <c r="F24" s="7">
        <v>41140</v>
      </c>
      <c r="G24" s="7">
        <v>7583</v>
      </c>
      <c r="H24" s="7">
        <v>975</v>
      </c>
      <c r="I24" s="7">
        <v>2309</v>
      </c>
      <c r="J24" s="7">
        <v>1107</v>
      </c>
      <c r="K24" s="7">
        <v>21</v>
      </c>
      <c r="L24" s="7">
        <v>759</v>
      </c>
      <c r="M24" s="7">
        <v>3142</v>
      </c>
      <c r="N24" s="7">
        <v>6164</v>
      </c>
    </row>
    <row r="25" spans="1:14" x14ac:dyDescent="0.25">
      <c r="A25" t="s">
        <v>438</v>
      </c>
      <c r="B25" s="7">
        <v>43569</v>
      </c>
      <c r="C25" s="7">
        <v>9154</v>
      </c>
      <c r="D25" s="7">
        <v>21089</v>
      </c>
      <c r="E25" s="7">
        <v>4553</v>
      </c>
      <c r="F25" s="7">
        <v>22480</v>
      </c>
      <c r="G25" s="7">
        <v>4601</v>
      </c>
      <c r="H25" s="7">
        <v>660</v>
      </c>
      <c r="I25" s="7">
        <v>1373</v>
      </c>
      <c r="J25" s="7">
        <v>510</v>
      </c>
      <c r="K25" s="7">
        <v>28</v>
      </c>
      <c r="L25" s="7">
        <v>738</v>
      </c>
      <c r="M25" s="7">
        <v>2061</v>
      </c>
      <c r="N25" s="7">
        <v>3784</v>
      </c>
    </row>
    <row r="26" spans="1:14" x14ac:dyDescent="0.25">
      <c r="A26" t="s">
        <v>1211</v>
      </c>
      <c r="B26" s="7">
        <v>596445</v>
      </c>
      <c r="C26" s="7">
        <v>162044</v>
      </c>
      <c r="D26" s="7">
        <v>272965</v>
      </c>
      <c r="E26" s="7">
        <v>73387</v>
      </c>
      <c r="F26" s="7">
        <v>323480</v>
      </c>
      <c r="G26" s="7">
        <v>88657</v>
      </c>
      <c r="H26" s="7">
        <v>7283</v>
      </c>
      <c r="I26" s="7">
        <v>19263</v>
      </c>
      <c r="J26" s="7">
        <v>10987</v>
      </c>
      <c r="K26" s="7">
        <v>1002</v>
      </c>
      <c r="L26" s="7">
        <v>15670</v>
      </c>
      <c r="M26" s="7">
        <v>29720</v>
      </c>
      <c r="N26" s="7">
        <v>78119</v>
      </c>
    </row>
    <row r="28" spans="1:14" x14ac:dyDescent="0.25">
      <c r="A28">
        <v>2010</v>
      </c>
    </row>
    <row r="29" spans="1:14" x14ac:dyDescent="0.25">
      <c r="A29" s="8" t="s">
        <v>1163</v>
      </c>
      <c r="B29" s="8" t="s">
        <v>1232</v>
      </c>
      <c r="C29" s="8" t="s">
        <v>1231</v>
      </c>
      <c r="D29" s="8" t="s">
        <v>1230</v>
      </c>
      <c r="E29" s="8" t="s">
        <v>1229</v>
      </c>
      <c r="F29" s="8" t="s">
        <v>1228</v>
      </c>
      <c r="G29" s="8" t="s">
        <v>1227</v>
      </c>
      <c r="H29" s="8" t="s">
        <v>1233</v>
      </c>
      <c r="I29" s="8" t="s">
        <v>1234</v>
      </c>
      <c r="J29" s="8" t="s">
        <v>1235</v>
      </c>
      <c r="K29" s="8" t="s">
        <v>1236</v>
      </c>
      <c r="L29" s="8" t="s">
        <v>1237</v>
      </c>
      <c r="M29" s="8" t="s">
        <v>1238</v>
      </c>
    </row>
    <row r="30" spans="1:14" x14ac:dyDescent="0.25">
      <c r="A30" t="s">
        <v>1219</v>
      </c>
      <c r="B30" s="7">
        <v>69150</v>
      </c>
      <c r="C30" s="7">
        <v>12147</v>
      </c>
      <c r="D30" s="7">
        <v>33762</v>
      </c>
      <c r="E30" s="7">
        <v>5619</v>
      </c>
      <c r="F30" s="7">
        <v>35388</v>
      </c>
      <c r="G30" s="7">
        <v>6528</v>
      </c>
      <c r="H30" s="7">
        <v>3368</v>
      </c>
      <c r="I30" s="7">
        <v>2380</v>
      </c>
      <c r="J30" s="7">
        <v>4803</v>
      </c>
      <c r="K30" s="7">
        <v>6166</v>
      </c>
      <c r="L30" s="7">
        <v>2631</v>
      </c>
      <c r="M30" s="7">
        <v>4917</v>
      </c>
    </row>
    <row r="31" spans="1:14" x14ac:dyDescent="0.25">
      <c r="A31" t="s">
        <v>1218</v>
      </c>
      <c r="B31" s="7">
        <v>509984</v>
      </c>
      <c r="C31" s="7">
        <v>51297</v>
      </c>
      <c r="D31" s="7">
        <v>246299</v>
      </c>
      <c r="E31" s="7">
        <v>23604</v>
      </c>
      <c r="F31" s="7">
        <v>263685</v>
      </c>
      <c r="G31" s="7">
        <v>27693</v>
      </c>
      <c r="H31" s="7">
        <v>13797</v>
      </c>
      <c r="I31" s="7">
        <v>6993</v>
      </c>
      <c r="J31" s="7">
        <v>19170</v>
      </c>
      <c r="K31" s="7">
        <v>27715</v>
      </c>
      <c r="L31" s="7">
        <v>9462</v>
      </c>
      <c r="M31" s="7">
        <v>18324</v>
      </c>
    </row>
    <row r="32" spans="1:14" x14ac:dyDescent="0.25">
      <c r="A32" t="s">
        <v>1217</v>
      </c>
      <c r="B32" s="7">
        <v>793449</v>
      </c>
      <c r="C32" s="7">
        <v>85463</v>
      </c>
      <c r="D32" s="7">
        <v>375331</v>
      </c>
      <c r="E32" s="7">
        <v>37627</v>
      </c>
      <c r="F32" s="7">
        <v>418118</v>
      </c>
      <c r="G32" s="7">
        <v>47836</v>
      </c>
      <c r="H32" s="7">
        <v>24639</v>
      </c>
      <c r="I32" s="7">
        <v>15009</v>
      </c>
      <c r="J32" s="7">
        <v>28460</v>
      </c>
      <c r="K32" s="7">
        <v>45323</v>
      </c>
      <c r="L32" s="7">
        <v>16637</v>
      </c>
      <c r="M32" s="7">
        <v>31841</v>
      </c>
    </row>
    <row r="33" spans="1:13" x14ac:dyDescent="0.25">
      <c r="A33" t="s">
        <v>424</v>
      </c>
      <c r="B33" s="7">
        <v>86855</v>
      </c>
      <c r="C33" s="7">
        <v>9056</v>
      </c>
      <c r="D33" s="7">
        <v>42479</v>
      </c>
      <c r="E33" s="7">
        <v>4170</v>
      </c>
      <c r="F33" s="7">
        <v>44376</v>
      </c>
      <c r="G33" s="7">
        <v>4886</v>
      </c>
      <c r="H33" s="7">
        <v>2363</v>
      </c>
      <c r="I33" s="7">
        <v>1433</v>
      </c>
      <c r="J33" s="7">
        <v>3147</v>
      </c>
      <c r="K33" s="7">
        <v>4537</v>
      </c>
      <c r="L33" s="7">
        <v>1454</v>
      </c>
      <c r="M33" s="7">
        <v>2619</v>
      </c>
    </row>
    <row r="34" spans="1:13" x14ac:dyDescent="0.25">
      <c r="A34" t="s">
        <v>1216</v>
      </c>
      <c r="B34" s="7">
        <v>32505</v>
      </c>
      <c r="C34" s="7">
        <v>4889</v>
      </c>
      <c r="D34" s="7">
        <v>15893</v>
      </c>
      <c r="E34" s="7">
        <v>2404</v>
      </c>
      <c r="F34" s="7">
        <v>16612</v>
      </c>
      <c r="G34" s="7">
        <v>2485</v>
      </c>
      <c r="H34" s="7">
        <v>1252</v>
      </c>
      <c r="I34" s="7">
        <v>776</v>
      </c>
      <c r="J34" s="7">
        <v>1712</v>
      </c>
      <c r="K34" s="7">
        <v>2748</v>
      </c>
      <c r="L34" s="7">
        <v>1043</v>
      </c>
      <c r="M34" s="7">
        <v>1400</v>
      </c>
    </row>
    <row r="35" spans="1:13" x14ac:dyDescent="0.25">
      <c r="A35" t="s">
        <v>1215</v>
      </c>
      <c r="B35" s="7">
        <v>165677</v>
      </c>
      <c r="C35" s="7">
        <v>14154</v>
      </c>
      <c r="D35" s="7">
        <v>81440</v>
      </c>
      <c r="E35" s="7">
        <v>6428</v>
      </c>
      <c r="F35" s="7">
        <v>84237</v>
      </c>
      <c r="G35" s="7">
        <v>7726</v>
      </c>
      <c r="H35" s="7">
        <v>4327</v>
      </c>
      <c r="I35" s="7">
        <v>1901</v>
      </c>
      <c r="J35" s="7">
        <v>5073</v>
      </c>
      <c r="K35" s="7">
        <v>7414</v>
      </c>
      <c r="L35" s="7">
        <v>2894</v>
      </c>
      <c r="M35" s="7">
        <v>5310</v>
      </c>
    </row>
    <row r="36" spans="1:13" x14ac:dyDescent="0.25">
      <c r="A36" t="s">
        <v>425</v>
      </c>
      <c r="B36" s="7">
        <v>99424</v>
      </c>
      <c r="C36" s="7">
        <v>13437</v>
      </c>
      <c r="D36" s="7">
        <v>49017</v>
      </c>
      <c r="E36" s="7">
        <v>6575</v>
      </c>
      <c r="F36" s="7">
        <v>50407</v>
      </c>
      <c r="G36" s="7">
        <v>6862</v>
      </c>
      <c r="H36" s="7">
        <v>4341</v>
      </c>
      <c r="I36" s="7">
        <v>2102</v>
      </c>
      <c r="J36" s="7">
        <v>5135</v>
      </c>
      <c r="K36" s="7">
        <v>6280</v>
      </c>
      <c r="L36" s="7">
        <v>1837</v>
      </c>
      <c r="M36" s="7">
        <v>3755</v>
      </c>
    </row>
    <row r="37" spans="1:13" x14ac:dyDescent="0.25">
      <c r="A37" t="s">
        <v>426</v>
      </c>
      <c r="B37" s="7">
        <v>142621</v>
      </c>
      <c r="C37" s="7">
        <v>13497</v>
      </c>
      <c r="D37" s="7">
        <v>68543</v>
      </c>
      <c r="E37" s="7">
        <v>6583</v>
      </c>
      <c r="F37" s="7">
        <v>74078</v>
      </c>
      <c r="G37" s="7">
        <v>6914</v>
      </c>
      <c r="H37" s="7">
        <v>3815</v>
      </c>
      <c r="I37" s="7">
        <v>1777</v>
      </c>
      <c r="J37" s="7">
        <v>4627</v>
      </c>
      <c r="K37" s="7">
        <v>7749</v>
      </c>
      <c r="L37" s="7">
        <v>2095</v>
      </c>
      <c r="M37" s="7">
        <v>4166</v>
      </c>
    </row>
    <row r="38" spans="1:13" x14ac:dyDescent="0.25">
      <c r="A38" t="s">
        <v>427</v>
      </c>
      <c r="B38" s="7">
        <v>31851</v>
      </c>
      <c r="C38" s="7">
        <v>5038</v>
      </c>
      <c r="D38" s="7">
        <v>14931</v>
      </c>
      <c r="E38" s="7">
        <v>2811</v>
      </c>
      <c r="F38" s="7">
        <v>16920</v>
      </c>
      <c r="G38" s="7">
        <v>2227</v>
      </c>
      <c r="H38" s="7">
        <v>1370</v>
      </c>
      <c r="I38" s="7">
        <v>769</v>
      </c>
      <c r="J38" s="7">
        <v>2059</v>
      </c>
      <c r="K38" s="7">
        <v>2680</v>
      </c>
      <c r="L38" s="7">
        <v>1073</v>
      </c>
      <c r="M38" s="7">
        <v>1858</v>
      </c>
    </row>
    <row r="39" spans="1:13" x14ac:dyDescent="0.25">
      <c r="A39" t="s">
        <v>428</v>
      </c>
      <c r="B39" s="7">
        <v>228884</v>
      </c>
      <c r="C39" s="7">
        <v>20853</v>
      </c>
      <c r="D39" s="7">
        <v>111895</v>
      </c>
      <c r="E39" s="7">
        <v>9875</v>
      </c>
      <c r="F39" s="7">
        <v>116989</v>
      </c>
      <c r="G39" s="7">
        <v>10978</v>
      </c>
      <c r="H39" s="7">
        <v>6813</v>
      </c>
      <c r="I39" s="7">
        <v>3456</v>
      </c>
      <c r="J39" s="7">
        <v>7107</v>
      </c>
      <c r="K39" s="7">
        <v>10178</v>
      </c>
      <c r="L39" s="7">
        <v>3503</v>
      </c>
      <c r="M39" s="7">
        <v>6727</v>
      </c>
    </row>
    <row r="40" spans="1:13" x14ac:dyDescent="0.25">
      <c r="A40" t="s">
        <v>429</v>
      </c>
      <c r="B40" s="7">
        <v>29880</v>
      </c>
      <c r="C40" s="7">
        <v>4338</v>
      </c>
      <c r="D40" s="7">
        <v>14844</v>
      </c>
      <c r="E40" s="7">
        <v>2049</v>
      </c>
      <c r="F40" s="7">
        <v>15036</v>
      </c>
      <c r="G40" s="7">
        <v>2289</v>
      </c>
      <c r="H40" s="7">
        <v>1372</v>
      </c>
      <c r="I40" s="7">
        <v>701</v>
      </c>
      <c r="J40" s="7">
        <v>1253</v>
      </c>
      <c r="K40" s="7">
        <v>2056</v>
      </c>
      <c r="L40" s="7">
        <v>1009</v>
      </c>
      <c r="M40" s="7">
        <v>1613</v>
      </c>
    </row>
    <row r="41" spans="1:13" x14ac:dyDescent="0.25">
      <c r="A41" t="s">
        <v>1214</v>
      </c>
      <c r="B41" s="7">
        <v>240970</v>
      </c>
      <c r="C41" s="7">
        <v>24720</v>
      </c>
      <c r="D41" s="7">
        <v>117197</v>
      </c>
      <c r="E41" s="7">
        <v>12030</v>
      </c>
      <c r="F41" s="7">
        <v>123773</v>
      </c>
      <c r="G41" s="7">
        <v>12690</v>
      </c>
      <c r="H41" s="7">
        <v>7595</v>
      </c>
      <c r="I41" s="7">
        <v>4009</v>
      </c>
      <c r="J41" s="7">
        <v>9349</v>
      </c>
      <c r="K41" s="7">
        <v>11083</v>
      </c>
      <c r="L41" s="7">
        <v>3221</v>
      </c>
      <c r="M41" s="7">
        <v>7576</v>
      </c>
    </row>
    <row r="42" spans="1:13" x14ac:dyDescent="0.25">
      <c r="A42" t="s">
        <v>1213</v>
      </c>
      <c r="B42" s="7">
        <v>280022</v>
      </c>
      <c r="C42" s="7">
        <v>19182</v>
      </c>
      <c r="D42" s="7">
        <v>136357</v>
      </c>
      <c r="E42" s="7">
        <v>8868</v>
      </c>
      <c r="F42" s="7">
        <v>143665</v>
      </c>
      <c r="G42" s="7">
        <v>10314</v>
      </c>
      <c r="H42" s="7">
        <v>5372</v>
      </c>
      <c r="I42" s="7">
        <v>3246</v>
      </c>
      <c r="J42" s="7">
        <v>7078</v>
      </c>
      <c r="K42" s="7">
        <v>9330</v>
      </c>
      <c r="L42" s="7">
        <v>4595</v>
      </c>
      <c r="M42" s="7">
        <v>6483</v>
      </c>
    </row>
    <row r="43" spans="1:13" x14ac:dyDescent="0.25">
      <c r="A43" t="s">
        <v>430</v>
      </c>
      <c r="B43" s="7">
        <v>20000</v>
      </c>
      <c r="C43" s="7">
        <v>3413</v>
      </c>
      <c r="D43" s="7">
        <v>9796</v>
      </c>
      <c r="E43" s="7">
        <v>1680</v>
      </c>
      <c r="F43" s="7">
        <v>10204</v>
      </c>
      <c r="G43" s="7">
        <v>1733</v>
      </c>
      <c r="H43" s="7">
        <v>829</v>
      </c>
      <c r="I43" s="7">
        <v>530</v>
      </c>
      <c r="J43" s="7">
        <v>1650</v>
      </c>
      <c r="K43" s="7">
        <v>1752</v>
      </c>
      <c r="L43" s="7">
        <v>655</v>
      </c>
      <c r="M43" s="7">
        <v>1315</v>
      </c>
    </row>
    <row r="44" spans="1:13" x14ac:dyDescent="0.25">
      <c r="A44" t="s">
        <v>431</v>
      </c>
      <c r="B44" s="7">
        <v>949012</v>
      </c>
      <c r="C44" s="7">
        <v>68814</v>
      </c>
      <c r="D44" s="7">
        <v>454951</v>
      </c>
      <c r="E44" s="7">
        <v>30413</v>
      </c>
      <c r="F44" s="7">
        <v>494061</v>
      </c>
      <c r="G44" s="7">
        <v>38401</v>
      </c>
      <c r="H44" s="7">
        <v>19591</v>
      </c>
      <c r="I44" s="7">
        <v>11212</v>
      </c>
      <c r="J44" s="7">
        <v>24111</v>
      </c>
      <c r="K44" s="7">
        <v>33769</v>
      </c>
      <c r="L44" s="7">
        <v>14892</v>
      </c>
      <c r="M44" s="7">
        <v>27288</v>
      </c>
    </row>
    <row r="45" spans="1:13" x14ac:dyDescent="0.25">
      <c r="A45" t="s">
        <v>432</v>
      </c>
      <c r="B45" s="7">
        <v>847169</v>
      </c>
      <c r="C45" s="7">
        <v>65208</v>
      </c>
      <c r="D45" s="7">
        <v>405067</v>
      </c>
      <c r="E45" s="7">
        <v>29431</v>
      </c>
      <c r="F45" s="7">
        <v>442102</v>
      </c>
      <c r="G45" s="7">
        <v>35777</v>
      </c>
      <c r="H45" s="7">
        <v>13429</v>
      </c>
      <c r="I45" s="7">
        <v>10512</v>
      </c>
      <c r="J45" s="7">
        <v>22729</v>
      </c>
      <c r="K45" s="7">
        <v>35905</v>
      </c>
      <c r="L45" s="7">
        <v>12933</v>
      </c>
      <c r="M45" s="7">
        <v>21789</v>
      </c>
    </row>
    <row r="46" spans="1:13" x14ac:dyDescent="0.25">
      <c r="A46" t="s">
        <v>1212</v>
      </c>
      <c r="B46" s="7">
        <v>46925</v>
      </c>
      <c r="C46" s="7">
        <v>4745</v>
      </c>
      <c r="D46" s="7">
        <v>23114</v>
      </c>
      <c r="E46" s="7">
        <v>2321</v>
      </c>
      <c r="F46" s="7">
        <v>23811</v>
      </c>
      <c r="G46" s="7">
        <v>2424</v>
      </c>
      <c r="H46" s="7">
        <v>1375</v>
      </c>
      <c r="I46" s="7">
        <v>557</v>
      </c>
      <c r="J46" s="7">
        <v>1705</v>
      </c>
      <c r="K46" s="7">
        <v>2446</v>
      </c>
      <c r="L46" s="7">
        <v>757</v>
      </c>
      <c r="M46" s="7">
        <v>1572</v>
      </c>
    </row>
    <row r="47" spans="1:13" x14ac:dyDescent="0.25">
      <c r="A47" t="s">
        <v>433</v>
      </c>
      <c r="B47" s="7">
        <v>99458</v>
      </c>
      <c r="C47" s="7">
        <v>12097</v>
      </c>
      <c r="D47" s="7">
        <v>48344</v>
      </c>
      <c r="E47" s="7">
        <v>5320</v>
      </c>
      <c r="F47" s="7">
        <v>51114</v>
      </c>
      <c r="G47" s="7">
        <v>6777</v>
      </c>
      <c r="H47" s="7">
        <v>3477</v>
      </c>
      <c r="I47" s="7">
        <v>2129</v>
      </c>
      <c r="J47" s="7">
        <v>4234</v>
      </c>
      <c r="K47" s="7">
        <v>6005</v>
      </c>
      <c r="L47" s="7">
        <v>1948</v>
      </c>
      <c r="M47" s="7">
        <v>3760</v>
      </c>
    </row>
    <row r="48" spans="1:13" x14ac:dyDescent="0.25">
      <c r="A48" t="s">
        <v>434</v>
      </c>
      <c r="B48" s="7">
        <v>22227</v>
      </c>
      <c r="C48" s="7">
        <v>3663</v>
      </c>
      <c r="D48" s="7">
        <v>10177</v>
      </c>
      <c r="E48" s="7">
        <v>1828</v>
      </c>
      <c r="F48" s="7">
        <v>12050</v>
      </c>
      <c r="G48" s="7">
        <v>1835</v>
      </c>
      <c r="H48" s="7">
        <v>1151</v>
      </c>
      <c r="I48" s="7">
        <v>929</v>
      </c>
      <c r="J48" s="7">
        <v>1091</v>
      </c>
      <c r="K48" s="7">
        <v>1988</v>
      </c>
      <c r="L48" s="7">
        <v>460</v>
      </c>
      <c r="M48" s="7">
        <v>857</v>
      </c>
    </row>
    <row r="49" spans="1:13" x14ac:dyDescent="0.25">
      <c r="A49" t="s">
        <v>435</v>
      </c>
      <c r="B49" s="7">
        <v>37098</v>
      </c>
      <c r="C49" s="7">
        <v>4335</v>
      </c>
      <c r="D49" s="7">
        <v>17858</v>
      </c>
      <c r="E49" s="7">
        <v>2462</v>
      </c>
      <c r="F49" s="7">
        <v>19240</v>
      </c>
      <c r="G49" s="7">
        <v>1873</v>
      </c>
      <c r="H49" s="7">
        <v>1259</v>
      </c>
      <c r="I49" s="7">
        <v>646</v>
      </c>
      <c r="J49" s="7">
        <v>1330</v>
      </c>
      <c r="K49" s="7">
        <v>1955</v>
      </c>
      <c r="L49" s="7">
        <v>519</v>
      </c>
      <c r="M49" s="7">
        <v>1217</v>
      </c>
    </row>
    <row r="50" spans="1:13" x14ac:dyDescent="0.25">
      <c r="A50" t="s">
        <v>436</v>
      </c>
      <c r="B50" s="7">
        <v>140708</v>
      </c>
      <c r="C50" s="7">
        <v>21768</v>
      </c>
      <c r="D50" s="7">
        <v>69458</v>
      </c>
      <c r="E50" s="7">
        <v>10744</v>
      </c>
      <c r="F50" s="7">
        <v>71250</v>
      </c>
      <c r="G50" s="7">
        <v>11024</v>
      </c>
      <c r="H50" s="7">
        <v>6187</v>
      </c>
      <c r="I50" s="7">
        <v>3428</v>
      </c>
      <c r="J50" s="7">
        <v>9173</v>
      </c>
      <c r="K50" s="7">
        <v>10899</v>
      </c>
      <c r="L50" s="7">
        <v>3915</v>
      </c>
      <c r="M50" s="7">
        <v>7476</v>
      </c>
    </row>
    <row r="51" spans="1:13" x14ac:dyDescent="0.25">
      <c r="A51" t="s">
        <v>437</v>
      </c>
      <c r="B51" s="7">
        <v>97082</v>
      </c>
      <c r="C51" s="7">
        <v>11072</v>
      </c>
      <c r="D51" s="7">
        <v>46163</v>
      </c>
      <c r="E51" s="7">
        <v>5245</v>
      </c>
      <c r="F51" s="7">
        <v>50919</v>
      </c>
      <c r="G51" s="7">
        <v>5827</v>
      </c>
      <c r="H51" s="7">
        <v>3077</v>
      </c>
      <c r="I51" s="7">
        <v>1943</v>
      </c>
      <c r="J51" s="7">
        <v>3976</v>
      </c>
      <c r="K51" s="7">
        <v>5886</v>
      </c>
      <c r="L51" s="7">
        <v>2113</v>
      </c>
      <c r="M51" s="7">
        <v>3895</v>
      </c>
    </row>
    <row r="52" spans="1:13" x14ac:dyDescent="0.25">
      <c r="A52" t="s">
        <v>438</v>
      </c>
      <c r="B52" s="7">
        <v>50863</v>
      </c>
      <c r="C52" s="7">
        <v>6769</v>
      </c>
      <c r="D52" s="7">
        <v>24854</v>
      </c>
      <c r="E52" s="7">
        <v>3529</v>
      </c>
      <c r="F52" s="7">
        <v>26009</v>
      </c>
      <c r="G52" s="7">
        <v>3240</v>
      </c>
      <c r="H52" s="7">
        <v>1836</v>
      </c>
      <c r="I52" s="7">
        <v>1233</v>
      </c>
      <c r="J52" s="7">
        <v>1990</v>
      </c>
      <c r="K52" s="7">
        <v>3558</v>
      </c>
      <c r="L52" s="7">
        <v>1246</v>
      </c>
      <c r="M52" s="7">
        <v>1975</v>
      </c>
    </row>
    <row r="53" spans="1:13" x14ac:dyDescent="0.25">
      <c r="A53" t="s">
        <v>1211</v>
      </c>
      <c r="B53" s="7">
        <v>610065</v>
      </c>
      <c r="C53" s="7">
        <v>91324</v>
      </c>
      <c r="D53" s="7">
        <v>284495</v>
      </c>
      <c r="E53" s="7">
        <v>39439</v>
      </c>
      <c r="F53" s="7">
        <v>325570</v>
      </c>
      <c r="G53" s="7">
        <v>51885</v>
      </c>
      <c r="H53" s="7">
        <v>17879</v>
      </c>
      <c r="I53" s="7">
        <v>20491</v>
      </c>
      <c r="J53" s="7">
        <v>36236</v>
      </c>
      <c r="K53" s="7">
        <v>50822</v>
      </c>
      <c r="L53" s="7">
        <v>16617</v>
      </c>
      <c r="M53" s="7">
        <v>32878</v>
      </c>
    </row>
    <row r="54" spans="1:13" x14ac:dyDescent="0.25">
      <c r="A54" s="8" t="s">
        <v>5</v>
      </c>
      <c r="B54" s="45">
        <f>SUM(B30:B53)</f>
        <v>5631879</v>
      </c>
      <c r="C54" s="45">
        <f t="shared" ref="C54:M54" si="0">SUM(C30:C53)</f>
        <v>571279</v>
      </c>
      <c r="D54" s="45">
        <f t="shared" si="0"/>
        <v>2702265</v>
      </c>
      <c r="E54" s="45">
        <f t="shared" si="0"/>
        <v>261055</v>
      </c>
      <c r="F54" s="45">
        <f t="shared" si="0"/>
        <v>2929614</v>
      </c>
      <c r="G54" s="45">
        <f t="shared" si="0"/>
        <v>310224</v>
      </c>
      <c r="H54" s="45">
        <f t="shared" si="0"/>
        <v>150514</v>
      </c>
      <c r="I54" s="45">
        <f t="shared" si="0"/>
        <v>98162</v>
      </c>
      <c r="J54" s="45">
        <f t="shared" si="0"/>
        <v>207198</v>
      </c>
      <c r="K54" s="45">
        <f t="shared" si="0"/>
        <v>298244</v>
      </c>
      <c r="L54" s="45">
        <f t="shared" si="0"/>
        <v>107509</v>
      </c>
      <c r="M54" s="45">
        <f t="shared" si="0"/>
        <v>200611</v>
      </c>
    </row>
    <row r="57" spans="1:13" x14ac:dyDescent="0.25">
      <c r="A57" s="8" t="s">
        <v>1163</v>
      </c>
      <c r="B57" s="8" t="s">
        <v>1239</v>
      </c>
      <c r="C57" s="8" t="s">
        <v>1231</v>
      </c>
      <c r="D57" s="8" t="s">
        <v>1230</v>
      </c>
      <c r="E57" s="8" t="s">
        <v>1229</v>
      </c>
      <c r="F57" s="8" t="s">
        <v>1228</v>
      </c>
      <c r="G57" s="8" t="s">
        <v>1227</v>
      </c>
      <c r="H57" s="8" t="s">
        <v>1233</v>
      </c>
      <c r="I57" s="8" t="s">
        <v>1234</v>
      </c>
      <c r="J57" s="8" t="s">
        <v>1235</v>
      </c>
      <c r="K57" s="8" t="s">
        <v>1236</v>
      </c>
      <c r="L57" s="8" t="s">
        <v>1237</v>
      </c>
      <c r="M57" s="8" t="s">
        <v>1238</v>
      </c>
    </row>
    <row r="58" spans="1:13" x14ac:dyDescent="0.25">
      <c r="A58" s="8" t="s">
        <v>1219</v>
      </c>
      <c r="B58" s="45">
        <v>67219</v>
      </c>
      <c r="C58" s="45">
        <v>12399</v>
      </c>
      <c r="D58" s="45">
        <v>33182</v>
      </c>
      <c r="E58" s="45">
        <v>6642</v>
      </c>
      <c r="F58" s="45">
        <v>34037</v>
      </c>
      <c r="G58" s="45">
        <v>5757</v>
      </c>
      <c r="H58" s="45">
        <v>3660</v>
      </c>
      <c r="I58" s="45">
        <v>1929</v>
      </c>
      <c r="J58" s="45">
        <v>5101</v>
      </c>
      <c r="K58" s="45">
        <v>6385</v>
      </c>
      <c r="L58" s="45">
        <v>2000</v>
      </c>
      <c r="M58" s="45">
        <v>4180</v>
      </c>
    </row>
    <row r="59" spans="1:13" x14ac:dyDescent="0.25">
      <c r="A59" s="8" t="s">
        <v>1218</v>
      </c>
      <c r="B59" s="45">
        <v>543507</v>
      </c>
      <c r="C59" s="45">
        <v>57690</v>
      </c>
      <c r="D59" s="45">
        <v>263138</v>
      </c>
      <c r="E59" s="45">
        <v>27631</v>
      </c>
      <c r="F59" s="45">
        <v>280369</v>
      </c>
      <c r="G59" s="45">
        <v>30059</v>
      </c>
      <c r="H59" s="45">
        <v>16077</v>
      </c>
      <c r="I59" s="45">
        <v>9763</v>
      </c>
      <c r="J59" s="45">
        <v>21645</v>
      </c>
      <c r="K59" s="45">
        <v>28791</v>
      </c>
      <c r="L59" s="45">
        <v>10143</v>
      </c>
      <c r="M59" s="45">
        <v>19067</v>
      </c>
    </row>
    <row r="60" spans="1:13" x14ac:dyDescent="0.25">
      <c r="A60" s="8" t="s">
        <v>1217</v>
      </c>
      <c r="B60" s="45">
        <v>820479</v>
      </c>
      <c r="C60" s="45">
        <v>94855</v>
      </c>
      <c r="D60" s="45">
        <v>389335</v>
      </c>
      <c r="E60" s="45">
        <v>42884</v>
      </c>
      <c r="F60" s="45">
        <v>431144</v>
      </c>
      <c r="G60" s="45">
        <v>51971</v>
      </c>
      <c r="H60" s="45">
        <v>24796</v>
      </c>
      <c r="I60" s="45">
        <v>16817</v>
      </c>
      <c r="J60" s="45">
        <v>34210</v>
      </c>
      <c r="K60" s="45">
        <v>51735</v>
      </c>
      <c r="L60" s="45">
        <v>19912</v>
      </c>
      <c r="M60" s="45">
        <v>36890</v>
      </c>
    </row>
    <row r="61" spans="1:13" x14ac:dyDescent="0.25">
      <c r="A61" s="8" t="s">
        <v>424</v>
      </c>
      <c r="B61" s="45">
        <v>89636</v>
      </c>
      <c r="C61" s="45">
        <v>9646</v>
      </c>
      <c r="D61" s="45">
        <v>44386</v>
      </c>
      <c r="E61" s="45">
        <v>4789</v>
      </c>
      <c r="F61" s="45">
        <v>45250</v>
      </c>
      <c r="G61" s="45">
        <v>4857</v>
      </c>
      <c r="H61" s="45">
        <v>3215</v>
      </c>
      <c r="I61" s="45">
        <v>1820</v>
      </c>
      <c r="J61" s="45">
        <v>3446</v>
      </c>
      <c r="K61" s="45">
        <v>4852</v>
      </c>
      <c r="L61" s="45">
        <v>1869</v>
      </c>
      <c r="M61" s="45">
        <v>3184</v>
      </c>
    </row>
    <row r="62" spans="1:13" x14ac:dyDescent="0.25">
      <c r="A62" s="8" t="s">
        <v>1216</v>
      </c>
      <c r="B62" s="45">
        <v>32405</v>
      </c>
      <c r="C62" s="45">
        <v>4871</v>
      </c>
      <c r="D62" s="45">
        <v>15773</v>
      </c>
      <c r="E62" s="45">
        <v>2275</v>
      </c>
      <c r="F62" s="45">
        <v>16632</v>
      </c>
      <c r="G62" s="45">
        <v>2596</v>
      </c>
      <c r="H62" s="45">
        <v>1193</v>
      </c>
      <c r="I62" s="45">
        <v>867</v>
      </c>
      <c r="J62" s="45">
        <v>2059</v>
      </c>
      <c r="K62" s="45">
        <v>2468</v>
      </c>
      <c r="L62" s="45">
        <v>857</v>
      </c>
      <c r="M62" s="45">
        <v>1752</v>
      </c>
    </row>
    <row r="63" spans="1:13" x14ac:dyDescent="0.25">
      <c r="A63" s="8" t="s">
        <v>1215</v>
      </c>
      <c r="B63" s="45">
        <v>165274</v>
      </c>
      <c r="C63" s="45">
        <v>17566</v>
      </c>
      <c r="D63" s="45">
        <v>81430</v>
      </c>
      <c r="E63" s="45">
        <v>8488</v>
      </c>
      <c r="F63" s="45">
        <v>83844</v>
      </c>
      <c r="G63" s="45">
        <v>9078</v>
      </c>
      <c r="H63" s="45">
        <v>5110</v>
      </c>
      <c r="I63" s="45">
        <v>2342</v>
      </c>
      <c r="J63" s="45">
        <v>6430</v>
      </c>
      <c r="K63" s="45">
        <v>8460</v>
      </c>
      <c r="L63" s="45">
        <v>3390</v>
      </c>
      <c r="M63" s="45">
        <v>5980</v>
      </c>
    </row>
    <row r="64" spans="1:13" x14ac:dyDescent="0.25">
      <c r="A64" s="8" t="s">
        <v>425</v>
      </c>
      <c r="B64" s="45">
        <v>101361</v>
      </c>
      <c r="C64" s="45">
        <v>12839</v>
      </c>
      <c r="D64" s="45">
        <v>50118</v>
      </c>
      <c r="E64" s="45">
        <v>6419</v>
      </c>
      <c r="F64" s="45">
        <v>51243</v>
      </c>
      <c r="G64" s="45">
        <v>6420</v>
      </c>
      <c r="H64" s="45">
        <v>3199</v>
      </c>
      <c r="I64" s="45">
        <v>1910</v>
      </c>
      <c r="J64" s="45">
        <v>5272</v>
      </c>
      <c r="K64" s="45">
        <v>6538</v>
      </c>
      <c r="L64" s="45">
        <v>2248</v>
      </c>
      <c r="M64" s="45">
        <v>4575</v>
      </c>
    </row>
    <row r="65" spans="1:13" x14ac:dyDescent="0.25">
      <c r="A65" s="8" t="s">
        <v>426</v>
      </c>
      <c r="B65" s="45">
        <v>152781</v>
      </c>
      <c r="C65" s="45">
        <v>13451</v>
      </c>
      <c r="D65" s="45">
        <v>72766</v>
      </c>
      <c r="E65" s="45">
        <v>6690</v>
      </c>
      <c r="F65" s="45">
        <v>80015</v>
      </c>
      <c r="G65" s="45">
        <v>6761</v>
      </c>
      <c r="H65" s="45">
        <v>3655</v>
      </c>
      <c r="I65" s="45">
        <v>2213</v>
      </c>
      <c r="J65" s="45">
        <v>4939</v>
      </c>
      <c r="K65" s="45">
        <v>7367</v>
      </c>
      <c r="L65" s="45">
        <v>2830</v>
      </c>
      <c r="M65" s="45">
        <v>5232</v>
      </c>
    </row>
    <row r="66" spans="1:13" x14ac:dyDescent="0.25">
      <c r="A66" s="8" t="s">
        <v>427</v>
      </c>
      <c r="B66" s="45">
        <v>31971</v>
      </c>
      <c r="C66" s="45">
        <v>5620</v>
      </c>
      <c r="D66" s="45">
        <v>15235</v>
      </c>
      <c r="E66" s="45">
        <v>2724</v>
      </c>
      <c r="F66" s="45">
        <v>16736</v>
      </c>
      <c r="G66" s="45">
        <v>2896</v>
      </c>
      <c r="H66" s="45">
        <v>1508</v>
      </c>
      <c r="I66" s="45">
        <v>837</v>
      </c>
      <c r="J66" s="45">
        <v>2097</v>
      </c>
      <c r="K66" s="45">
        <v>2822</v>
      </c>
      <c r="L66" s="45">
        <v>775</v>
      </c>
      <c r="M66" s="45">
        <v>1887</v>
      </c>
    </row>
    <row r="67" spans="1:13" x14ac:dyDescent="0.25">
      <c r="A67" s="8" t="s">
        <v>428</v>
      </c>
      <c r="B67" s="45">
        <v>243766</v>
      </c>
      <c r="C67" s="45">
        <v>25943</v>
      </c>
      <c r="D67" s="45">
        <v>119904</v>
      </c>
      <c r="E67" s="45">
        <v>12540</v>
      </c>
      <c r="F67" s="45">
        <v>123862</v>
      </c>
      <c r="G67" s="45">
        <v>13403</v>
      </c>
      <c r="H67" s="45">
        <v>7706</v>
      </c>
      <c r="I67" s="45">
        <v>4893</v>
      </c>
      <c r="J67" s="45">
        <v>8848</v>
      </c>
      <c r="K67" s="45">
        <v>12259</v>
      </c>
      <c r="L67" s="45">
        <v>4522</v>
      </c>
      <c r="M67" s="45">
        <v>7889</v>
      </c>
    </row>
    <row r="68" spans="1:13" x14ac:dyDescent="0.25">
      <c r="A68" s="8" t="s">
        <v>429</v>
      </c>
      <c r="B68" s="45">
        <v>29037</v>
      </c>
      <c r="C68" s="45">
        <v>4480</v>
      </c>
      <c r="D68" s="45">
        <v>14353</v>
      </c>
      <c r="E68" s="45">
        <v>2217</v>
      </c>
      <c r="F68" s="45">
        <v>14684</v>
      </c>
      <c r="G68" s="45">
        <v>2263</v>
      </c>
      <c r="H68" s="45">
        <v>1337</v>
      </c>
      <c r="I68" s="45">
        <v>849</v>
      </c>
      <c r="J68" s="45">
        <v>1660</v>
      </c>
      <c r="K68" s="45">
        <v>2594</v>
      </c>
      <c r="L68" s="45">
        <v>1045</v>
      </c>
      <c r="M68" s="45">
        <v>1746</v>
      </c>
    </row>
    <row r="69" spans="1:13" x14ac:dyDescent="0.25">
      <c r="A69" s="8" t="s">
        <v>1214</v>
      </c>
      <c r="B69" s="45">
        <v>247295</v>
      </c>
      <c r="C69" s="45">
        <v>27011</v>
      </c>
      <c r="D69" s="45">
        <v>120407</v>
      </c>
      <c r="E69" s="45">
        <v>12826</v>
      </c>
      <c r="F69" s="45">
        <v>126888</v>
      </c>
      <c r="G69" s="45">
        <v>14185</v>
      </c>
      <c r="H69" s="45">
        <v>7426</v>
      </c>
      <c r="I69" s="45">
        <v>3783</v>
      </c>
      <c r="J69" s="45">
        <v>10365</v>
      </c>
      <c r="K69" s="45">
        <v>13381</v>
      </c>
      <c r="L69" s="45">
        <v>5566</v>
      </c>
      <c r="M69" s="45">
        <v>9482</v>
      </c>
    </row>
    <row r="70" spans="1:13" x14ac:dyDescent="0.25">
      <c r="A70" s="8" t="s">
        <v>1213</v>
      </c>
      <c r="B70" s="45">
        <v>309281</v>
      </c>
      <c r="C70" s="45">
        <v>22922</v>
      </c>
      <c r="D70" s="45">
        <v>150581</v>
      </c>
      <c r="E70" s="45">
        <v>10580</v>
      </c>
      <c r="F70" s="45">
        <v>158700</v>
      </c>
      <c r="G70" s="45">
        <v>12342</v>
      </c>
      <c r="H70" s="45">
        <v>6322</v>
      </c>
      <c r="I70" s="45">
        <v>3839</v>
      </c>
      <c r="J70" s="45">
        <v>8507</v>
      </c>
      <c r="K70" s="45">
        <v>10880</v>
      </c>
      <c r="L70" s="45">
        <v>4849</v>
      </c>
      <c r="M70" s="45">
        <v>7503</v>
      </c>
    </row>
    <row r="71" spans="1:13" x14ac:dyDescent="0.25">
      <c r="A71" s="8" t="s">
        <v>430</v>
      </c>
      <c r="B71" s="45">
        <v>19316</v>
      </c>
      <c r="C71" s="45">
        <v>2568</v>
      </c>
      <c r="D71" s="45">
        <v>9262</v>
      </c>
      <c r="E71" s="45">
        <v>1066</v>
      </c>
      <c r="F71" s="45">
        <v>10054</v>
      </c>
      <c r="G71" s="45">
        <v>1502</v>
      </c>
      <c r="H71" s="45">
        <v>816</v>
      </c>
      <c r="I71" s="45">
        <v>430</v>
      </c>
      <c r="J71" s="45">
        <v>769</v>
      </c>
      <c r="K71" s="45">
        <v>1421</v>
      </c>
      <c r="L71" s="45">
        <v>544</v>
      </c>
      <c r="M71" s="45">
        <v>827</v>
      </c>
    </row>
    <row r="72" spans="1:13" x14ac:dyDescent="0.25">
      <c r="A72" s="8" t="s">
        <v>431</v>
      </c>
      <c r="B72" s="45">
        <v>1030760</v>
      </c>
      <c r="C72" s="45">
        <v>82102</v>
      </c>
      <c r="D72" s="45">
        <v>497269</v>
      </c>
      <c r="E72" s="45">
        <v>36978</v>
      </c>
      <c r="F72" s="45">
        <v>533491</v>
      </c>
      <c r="G72" s="45">
        <v>45124</v>
      </c>
      <c r="H72" s="45">
        <v>23097</v>
      </c>
      <c r="I72" s="45">
        <v>14659</v>
      </c>
      <c r="J72" s="45">
        <v>29219</v>
      </c>
      <c r="K72" s="45">
        <v>38588</v>
      </c>
      <c r="L72" s="45">
        <v>16408</v>
      </c>
      <c r="M72" s="45">
        <v>30221</v>
      </c>
    </row>
    <row r="73" spans="1:13" x14ac:dyDescent="0.25">
      <c r="A73" s="8" t="s">
        <v>432</v>
      </c>
      <c r="B73" s="45">
        <v>898512</v>
      </c>
      <c r="C73" s="45">
        <v>83816</v>
      </c>
      <c r="D73" s="45">
        <v>431730</v>
      </c>
      <c r="E73" s="45">
        <v>36899</v>
      </c>
      <c r="F73" s="45">
        <v>466782</v>
      </c>
      <c r="G73" s="45">
        <v>46917</v>
      </c>
      <c r="H73" s="45">
        <v>16145</v>
      </c>
      <c r="I73" s="45">
        <v>14540</v>
      </c>
      <c r="J73" s="45">
        <v>29763</v>
      </c>
      <c r="K73" s="45">
        <v>46683</v>
      </c>
      <c r="L73" s="45">
        <v>16103</v>
      </c>
      <c r="M73" s="45">
        <v>28630</v>
      </c>
    </row>
    <row r="74" spans="1:13" x14ac:dyDescent="0.25">
      <c r="A74" s="8" t="s">
        <v>1212</v>
      </c>
      <c r="B74" s="45">
        <v>48540</v>
      </c>
      <c r="C74" s="45">
        <v>5413</v>
      </c>
      <c r="D74" s="45">
        <v>23797</v>
      </c>
      <c r="E74" s="45">
        <v>2691</v>
      </c>
      <c r="F74" s="45">
        <v>24743</v>
      </c>
      <c r="G74" s="45">
        <v>2722</v>
      </c>
      <c r="H74" s="45">
        <v>1520</v>
      </c>
      <c r="I74" s="45">
        <v>667</v>
      </c>
      <c r="J74" s="45">
        <v>2178</v>
      </c>
      <c r="K74" s="45">
        <v>2488</v>
      </c>
      <c r="L74" s="45">
        <v>1136</v>
      </c>
      <c r="M74" s="45">
        <v>1676</v>
      </c>
    </row>
    <row r="75" spans="1:13" x14ac:dyDescent="0.25">
      <c r="A75" s="8" t="s">
        <v>433</v>
      </c>
      <c r="B75" s="45">
        <v>108087</v>
      </c>
      <c r="C75" s="45">
        <v>12524</v>
      </c>
      <c r="D75" s="45">
        <v>52906</v>
      </c>
      <c r="E75" s="45">
        <v>6578</v>
      </c>
      <c r="F75" s="45">
        <v>55181</v>
      </c>
      <c r="G75" s="45">
        <v>5946</v>
      </c>
      <c r="H75" s="45">
        <v>3892</v>
      </c>
      <c r="I75" s="45">
        <v>2754</v>
      </c>
      <c r="J75" s="45">
        <v>4231</v>
      </c>
      <c r="K75" s="45">
        <v>5344</v>
      </c>
      <c r="L75" s="45">
        <v>1836</v>
      </c>
      <c r="M75" s="45">
        <v>2961</v>
      </c>
    </row>
    <row r="76" spans="1:13" x14ac:dyDescent="0.25">
      <c r="A76" s="8" t="s">
        <v>434</v>
      </c>
      <c r="B76" s="45">
        <v>21825</v>
      </c>
      <c r="C76" s="45">
        <v>3221</v>
      </c>
      <c r="D76" s="45">
        <v>9943</v>
      </c>
      <c r="E76" s="45">
        <v>1386</v>
      </c>
      <c r="F76" s="45">
        <v>11882</v>
      </c>
      <c r="G76" s="45">
        <v>1835</v>
      </c>
      <c r="H76" s="45">
        <v>659</v>
      </c>
      <c r="I76" s="45">
        <v>372</v>
      </c>
      <c r="J76" s="45">
        <v>1038</v>
      </c>
      <c r="K76" s="45">
        <v>1952</v>
      </c>
      <c r="L76" s="45">
        <v>552</v>
      </c>
      <c r="M76" s="45">
        <v>1101</v>
      </c>
    </row>
    <row r="77" spans="1:13" x14ac:dyDescent="0.25">
      <c r="A77" s="8" t="s">
        <v>435</v>
      </c>
      <c r="B77" s="45">
        <v>37054</v>
      </c>
      <c r="C77" s="45">
        <v>4696</v>
      </c>
      <c r="D77" s="45">
        <v>17404</v>
      </c>
      <c r="E77" s="45">
        <v>2428</v>
      </c>
      <c r="F77" s="45">
        <v>19650</v>
      </c>
      <c r="G77" s="45">
        <v>2268</v>
      </c>
      <c r="H77" s="45">
        <v>1545</v>
      </c>
      <c r="I77" s="45">
        <v>671</v>
      </c>
      <c r="J77" s="45">
        <v>1602</v>
      </c>
      <c r="K77" s="45">
        <v>2305</v>
      </c>
      <c r="L77" s="45">
        <v>760</v>
      </c>
      <c r="M77" s="45">
        <v>1453</v>
      </c>
    </row>
    <row r="78" spans="1:13" x14ac:dyDescent="0.25">
      <c r="A78" s="8" t="s">
        <v>436</v>
      </c>
      <c r="B78" s="45">
        <v>141198</v>
      </c>
      <c r="C78" s="45">
        <v>22179</v>
      </c>
      <c r="D78" s="45">
        <v>68729</v>
      </c>
      <c r="E78" s="45">
        <v>11215</v>
      </c>
      <c r="F78" s="45">
        <v>72469</v>
      </c>
      <c r="G78" s="45">
        <v>10964</v>
      </c>
      <c r="H78" s="45">
        <v>6010</v>
      </c>
      <c r="I78" s="45">
        <v>3654</v>
      </c>
      <c r="J78" s="45">
        <v>8346</v>
      </c>
      <c r="K78" s="45">
        <v>11180</v>
      </c>
      <c r="L78" s="45">
        <v>3777</v>
      </c>
      <c r="M78" s="45">
        <v>7018</v>
      </c>
    </row>
    <row r="79" spans="1:13" x14ac:dyDescent="0.25">
      <c r="A79" s="8" t="s">
        <v>437</v>
      </c>
      <c r="B79" s="45">
        <v>100725</v>
      </c>
      <c r="C79" s="45">
        <v>11247</v>
      </c>
      <c r="D79" s="45">
        <v>47863</v>
      </c>
      <c r="E79" s="45">
        <v>5602</v>
      </c>
      <c r="F79" s="45">
        <v>52862</v>
      </c>
      <c r="G79" s="45">
        <v>5645</v>
      </c>
      <c r="H79" s="45">
        <v>3047</v>
      </c>
      <c r="I79" s="45">
        <v>1625</v>
      </c>
      <c r="J79" s="45">
        <v>4330</v>
      </c>
      <c r="K79" s="45">
        <v>5784</v>
      </c>
      <c r="L79" s="45">
        <v>2017</v>
      </c>
      <c r="M79" s="45">
        <v>3770</v>
      </c>
    </row>
    <row r="80" spans="1:13" x14ac:dyDescent="0.25">
      <c r="A80" s="8" t="s">
        <v>438</v>
      </c>
      <c r="B80" s="45">
        <v>50884</v>
      </c>
      <c r="C80" s="45">
        <v>7549</v>
      </c>
      <c r="D80" s="45">
        <v>24798</v>
      </c>
      <c r="E80" s="45">
        <v>3496</v>
      </c>
      <c r="F80" s="45">
        <v>26086</v>
      </c>
      <c r="G80" s="45">
        <v>4053</v>
      </c>
      <c r="H80" s="45">
        <v>1981</v>
      </c>
      <c r="I80" s="45">
        <v>1114</v>
      </c>
      <c r="J80" s="45">
        <v>2465</v>
      </c>
      <c r="K80" s="45">
        <v>4268</v>
      </c>
      <c r="L80" s="45">
        <v>1377</v>
      </c>
      <c r="M80" s="45">
        <v>2477</v>
      </c>
    </row>
    <row r="81" spans="1:13" x14ac:dyDescent="0.25">
      <c r="A81" s="8" t="s">
        <v>1211</v>
      </c>
      <c r="B81" s="45">
        <v>610390</v>
      </c>
      <c r="C81" s="45">
        <v>93496</v>
      </c>
      <c r="D81" s="45">
        <v>284493</v>
      </c>
      <c r="E81" s="45">
        <v>41998</v>
      </c>
      <c r="F81" s="45">
        <v>325897</v>
      </c>
      <c r="G81" s="45">
        <v>51498</v>
      </c>
      <c r="H81" s="45">
        <v>15342</v>
      </c>
      <c r="I81" s="45">
        <v>18454</v>
      </c>
      <c r="J81" s="45">
        <v>39410</v>
      </c>
      <c r="K81" s="45">
        <v>54395</v>
      </c>
      <c r="L81" s="45">
        <v>17912</v>
      </c>
      <c r="M81" s="45">
        <v>33559</v>
      </c>
    </row>
    <row r="82" spans="1:13" x14ac:dyDescent="0.25">
      <c r="A82" s="8" t="s">
        <v>5</v>
      </c>
      <c r="B82" s="45">
        <f>SUM(B58:B81)</f>
        <v>5901303</v>
      </c>
      <c r="C82" s="45">
        <f t="shared" ref="C82:M82" si="1">SUM(C58:C81)</f>
        <v>638104</v>
      </c>
      <c r="D82" s="45">
        <f t="shared" si="1"/>
        <v>2838802</v>
      </c>
      <c r="E82" s="45">
        <f t="shared" si="1"/>
        <v>297042</v>
      </c>
      <c r="F82" s="45">
        <f t="shared" si="1"/>
        <v>3062501</v>
      </c>
      <c r="G82" s="45">
        <f t="shared" si="1"/>
        <v>341062</v>
      </c>
      <c r="H82" s="45">
        <f t="shared" si="1"/>
        <v>159258</v>
      </c>
      <c r="I82" s="45">
        <f t="shared" si="1"/>
        <v>110802</v>
      </c>
      <c r="J82" s="45">
        <f t="shared" si="1"/>
        <v>237930</v>
      </c>
      <c r="K82" s="45">
        <f t="shared" si="1"/>
        <v>332940</v>
      </c>
      <c r="L82" s="45">
        <f t="shared" si="1"/>
        <v>122428</v>
      </c>
      <c r="M82" s="45">
        <f t="shared" si="1"/>
        <v>223060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1"/>
  <sheetViews>
    <sheetView topLeftCell="A49" workbookViewId="0">
      <selection activeCell="O31" sqref="O31"/>
    </sheetView>
  </sheetViews>
  <sheetFormatPr defaultRowHeight="15" x14ac:dyDescent="0.25"/>
  <sheetData>
    <row r="1" spans="1:28" x14ac:dyDescent="0.25">
      <c r="A1" s="3">
        <v>2017</v>
      </c>
      <c r="I1" t="s">
        <v>1241</v>
      </c>
      <c r="J1" t="s">
        <v>1242</v>
      </c>
      <c r="K1" t="s">
        <v>1243</v>
      </c>
      <c r="L1" t="s">
        <v>1244</v>
      </c>
      <c r="M1" t="s">
        <v>1245</v>
      </c>
      <c r="N1" t="s">
        <v>1246</v>
      </c>
    </row>
    <row r="2" spans="1:28" x14ac:dyDescent="0.25">
      <c r="A2" t="s">
        <v>422</v>
      </c>
      <c r="B2" t="s">
        <v>1247</v>
      </c>
      <c r="C2" t="s">
        <v>1241</v>
      </c>
      <c r="D2" t="s">
        <v>1242</v>
      </c>
      <c r="E2" t="s">
        <v>1243</v>
      </c>
      <c r="F2" t="s">
        <v>1244</v>
      </c>
      <c r="G2" t="s">
        <v>1245</v>
      </c>
      <c r="H2" t="s">
        <v>1246</v>
      </c>
      <c r="I2" t="s">
        <v>1248</v>
      </c>
      <c r="J2" t="s">
        <v>1249</v>
      </c>
      <c r="K2" t="s">
        <v>1250</v>
      </c>
      <c r="L2" t="s">
        <v>1251</v>
      </c>
      <c r="M2" t="s">
        <v>1252</v>
      </c>
      <c r="N2" t="s">
        <v>1253</v>
      </c>
      <c r="P2" t="s">
        <v>1254</v>
      </c>
      <c r="Q2" t="s">
        <v>1255</v>
      </c>
      <c r="R2" t="s">
        <v>1256</v>
      </c>
      <c r="S2" t="s">
        <v>1257</v>
      </c>
      <c r="T2" t="s">
        <v>1258</v>
      </c>
      <c r="U2" t="s">
        <v>1259</v>
      </c>
      <c r="V2" t="s">
        <v>1260</v>
      </c>
      <c r="W2" t="s">
        <v>1255</v>
      </c>
      <c r="X2" t="s">
        <v>1256</v>
      </c>
      <c r="Y2" t="s">
        <v>1257</v>
      </c>
      <c r="Z2" t="s">
        <v>1258</v>
      </c>
      <c r="AA2" t="s">
        <v>1259</v>
      </c>
      <c r="AB2" t="s">
        <v>1260</v>
      </c>
    </row>
    <row r="3" spans="1:28" x14ac:dyDescent="0.25">
      <c r="A3" t="s">
        <v>1219</v>
      </c>
      <c r="B3">
        <v>19110</v>
      </c>
      <c r="C3">
        <v>10</v>
      </c>
      <c r="D3">
        <v>455</v>
      </c>
      <c r="E3">
        <v>3654</v>
      </c>
      <c r="F3">
        <v>10827</v>
      </c>
      <c r="G3">
        <v>3417</v>
      </c>
      <c r="H3">
        <v>747</v>
      </c>
      <c r="I3" s="65">
        <f>C3/$B3</f>
        <v>5.2328623757195189E-4</v>
      </c>
      <c r="J3" s="65">
        <f t="shared" ref="J3:N18" si="0">D3/$B3</f>
        <v>2.3809523809523808E-2</v>
      </c>
      <c r="K3" s="65">
        <f t="shared" si="0"/>
        <v>0.1912087912087912</v>
      </c>
      <c r="L3" s="65">
        <f t="shared" si="0"/>
        <v>0.56656200941915225</v>
      </c>
      <c r="M3" s="65">
        <f t="shared" si="0"/>
        <v>0.17880690737833596</v>
      </c>
      <c r="N3" s="65">
        <f t="shared" si="0"/>
        <v>3.9089481946624802E-2</v>
      </c>
      <c r="P3">
        <v>8649</v>
      </c>
      <c r="Q3">
        <v>377</v>
      </c>
      <c r="R3">
        <v>2182</v>
      </c>
      <c r="S3">
        <v>2802</v>
      </c>
      <c r="T3">
        <v>2708</v>
      </c>
      <c r="U3">
        <v>448</v>
      </c>
      <c r="V3">
        <v>132</v>
      </c>
      <c r="W3" s="65">
        <f>Q3/$P3</f>
        <v>4.3588854202798011E-2</v>
      </c>
      <c r="X3" s="65">
        <f t="shared" ref="X3:AB18" si="1">R3/$P3</f>
        <v>0.25228350098277258</v>
      </c>
      <c r="Y3" s="65">
        <f t="shared" si="1"/>
        <v>0.32396808879639266</v>
      </c>
      <c r="Z3" s="65">
        <f t="shared" si="1"/>
        <v>0.31309978032142444</v>
      </c>
      <c r="AA3" s="65">
        <f t="shared" si="1"/>
        <v>5.1797895710486763E-2</v>
      </c>
      <c r="AB3" s="65">
        <f t="shared" si="1"/>
        <v>1.5261879986125564E-2</v>
      </c>
    </row>
    <row r="4" spans="1:28" x14ac:dyDescent="0.25">
      <c r="A4" t="s">
        <v>1218</v>
      </c>
      <c r="B4">
        <v>152576</v>
      </c>
      <c r="C4">
        <v>157</v>
      </c>
      <c r="D4">
        <v>1663</v>
      </c>
      <c r="E4">
        <v>20531</v>
      </c>
      <c r="F4">
        <v>67000</v>
      </c>
      <c r="G4">
        <v>49139</v>
      </c>
      <c r="H4">
        <v>14086</v>
      </c>
      <c r="I4" s="65">
        <f t="shared" ref="I4:N26" si="2">C4/$B4</f>
        <v>1.0289953859060402E-3</v>
      </c>
      <c r="J4" s="65">
        <f t="shared" si="0"/>
        <v>1.0899486157718121E-2</v>
      </c>
      <c r="K4" s="65">
        <f t="shared" si="0"/>
        <v>0.13456244756711411</v>
      </c>
      <c r="L4" s="65">
        <f t="shared" si="0"/>
        <v>0.43912541946308725</v>
      </c>
      <c r="M4" s="65">
        <f t="shared" si="0"/>
        <v>0.32206244756711411</v>
      </c>
      <c r="N4" s="65">
        <f t="shared" si="0"/>
        <v>9.2321203859060397E-2</v>
      </c>
      <c r="P4">
        <v>52819</v>
      </c>
      <c r="Q4">
        <v>1589</v>
      </c>
      <c r="R4">
        <v>10617</v>
      </c>
      <c r="S4">
        <v>19674</v>
      </c>
      <c r="T4">
        <v>15599</v>
      </c>
      <c r="U4">
        <v>4280</v>
      </c>
      <c r="V4">
        <v>1060</v>
      </c>
      <c r="W4" s="65">
        <f t="shared" ref="W4:AB26" si="3">Q4/$P4</f>
        <v>3.0083871334178988E-2</v>
      </c>
      <c r="X4" s="65">
        <f t="shared" si="1"/>
        <v>0.20100721331339103</v>
      </c>
      <c r="Y4" s="65">
        <f t="shared" si="1"/>
        <v>0.37247960014388759</v>
      </c>
      <c r="Z4" s="65">
        <f t="shared" si="1"/>
        <v>0.29532933224786534</v>
      </c>
      <c r="AA4" s="65">
        <f t="shared" si="1"/>
        <v>8.1031447017171854E-2</v>
      </c>
      <c r="AB4" s="65">
        <f t="shared" si="1"/>
        <v>2.0068535943505179E-2</v>
      </c>
    </row>
    <row r="5" spans="1:28" x14ac:dyDescent="0.25">
      <c r="A5" t="s">
        <v>1217</v>
      </c>
      <c r="B5">
        <v>205962</v>
      </c>
      <c r="C5">
        <v>349</v>
      </c>
      <c r="D5">
        <v>3510</v>
      </c>
      <c r="E5">
        <v>30595</v>
      </c>
      <c r="F5">
        <v>102921</v>
      </c>
      <c r="G5">
        <v>53894</v>
      </c>
      <c r="H5">
        <v>14693</v>
      </c>
      <c r="I5" s="65">
        <f t="shared" si="2"/>
        <v>1.6944873326147543E-3</v>
      </c>
      <c r="J5" s="65">
        <f t="shared" si="0"/>
        <v>1.7041978617414862E-2</v>
      </c>
      <c r="K5" s="65">
        <f t="shared" si="0"/>
        <v>0.14854681931618455</v>
      </c>
      <c r="L5" s="65">
        <f t="shared" si="0"/>
        <v>0.49970868412619801</v>
      </c>
      <c r="M5" s="65">
        <f t="shared" si="0"/>
        <v>0.2616696283780503</v>
      </c>
      <c r="N5" s="65">
        <f t="shared" si="0"/>
        <v>7.1338402229537481E-2</v>
      </c>
      <c r="P5">
        <v>106897</v>
      </c>
      <c r="Q5">
        <v>3040</v>
      </c>
      <c r="R5">
        <v>29129</v>
      </c>
      <c r="S5">
        <v>48435</v>
      </c>
      <c r="T5">
        <v>20620</v>
      </c>
      <c r="U5">
        <v>4516</v>
      </c>
      <c r="V5">
        <v>1157</v>
      </c>
      <c r="W5" s="65">
        <f t="shared" si="3"/>
        <v>2.8438590418814372E-2</v>
      </c>
      <c r="X5" s="65">
        <f t="shared" si="1"/>
        <v>0.27249595404922494</v>
      </c>
      <c r="Y5" s="65">
        <f t="shared" si="1"/>
        <v>0.45309971280765599</v>
      </c>
      <c r="Z5" s="65">
        <f t="shared" si="1"/>
        <v>0.19289596527498434</v>
      </c>
      <c r="AA5" s="65">
        <f t="shared" si="1"/>
        <v>4.2246274451107138E-2</v>
      </c>
      <c r="AB5" s="65">
        <f t="shared" si="1"/>
        <v>1.0823502998213233E-2</v>
      </c>
    </row>
    <row r="6" spans="1:28" x14ac:dyDescent="0.25">
      <c r="A6" t="s">
        <v>424</v>
      </c>
      <c r="B6">
        <v>26241</v>
      </c>
      <c r="C6">
        <v>23</v>
      </c>
      <c r="D6">
        <v>119</v>
      </c>
      <c r="E6">
        <v>2273</v>
      </c>
      <c r="F6">
        <v>11099</v>
      </c>
      <c r="G6">
        <v>9022</v>
      </c>
      <c r="H6">
        <v>3705</v>
      </c>
      <c r="I6" s="65">
        <f t="shared" si="2"/>
        <v>8.7649098738615142E-4</v>
      </c>
      <c r="J6" s="65">
        <f t="shared" si="0"/>
        <v>4.5348881521283489E-3</v>
      </c>
      <c r="K6" s="65">
        <f t="shared" si="0"/>
        <v>8.6620174536031408E-2</v>
      </c>
      <c r="L6" s="65">
        <f t="shared" si="0"/>
        <v>0.42296406386951718</v>
      </c>
      <c r="M6" s="65">
        <f t="shared" si="0"/>
        <v>0.34381311687816773</v>
      </c>
      <c r="N6" s="65">
        <f t="shared" si="0"/>
        <v>0.14119126557676917</v>
      </c>
      <c r="P6">
        <v>5221</v>
      </c>
      <c r="Q6">
        <v>85</v>
      </c>
      <c r="R6">
        <v>646</v>
      </c>
      <c r="S6">
        <v>1427</v>
      </c>
      <c r="T6">
        <v>2127</v>
      </c>
      <c r="U6">
        <v>542</v>
      </c>
      <c r="V6">
        <v>394</v>
      </c>
      <c r="W6" s="65">
        <f t="shared" si="3"/>
        <v>1.6280406052480368E-2</v>
      </c>
      <c r="X6" s="65">
        <f t="shared" si="1"/>
        <v>0.1237310859988508</v>
      </c>
      <c r="Y6" s="65">
        <f t="shared" si="1"/>
        <v>0.27331928749281748</v>
      </c>
      <c r="Z6" s="65">
        <f t="shared" si="1"/>
        <v>0.40739321968971459</v>
      </c>
      <c r="AA6" s="65">
        <f t="shared" si="1"/>
        <v>0.10381153035816894</v>
      </c>
      <c r="AB6" s="65">
        <f t="shared" si="1"/>
        <v>7.5464470407967818E-2</v>
      </c>
    </row>
    <row r="7" spans="1:28" x14ac:dyDescent="0.25">
      <c r="A7" t="s">
        <v>1216</v>
      </c>
      <c r="B7">
        <v>8540</v>
      </c>
      <c r="C7">
        <v>24</v>
      </c>
      <c r="D7">
        <v>99</v>
      </c>
      <c r="E7">
        <v>1087</v>
      </c>
      <c r="F7">
        <v>5164</v>
      </c>
      <c r="G7">
        <v>1698</v>
      </c>
      <c r="H7">
        <v>468</v>
      </c>
      <c r="I7" s="65">
        <f t="shared" si="2"/>
        <v>2.8103044496487119E-3</v>
      </c>
      <c r="J7" s="65">
        <f t="shared" si="0"/>
        <v>1.1592505854800936E-2</v>
      </c>
      <c r="K7" s="65">
        <f t="shared" si="0"/>
        <v>0.12728337236533957</v>
      </c>
      <c r="L7" s="65">
        <f t="shared" si="0"/>
        <v>0.6046838407494145</v>
      </c>
      <c r="M7" s="65">
        <f t="shared" si="0"/>
        <v>0.19882903981264638</v>
      </c>
      <c r="N7" s="65">
        <f t="shared" si="0"/>
        <v>5.4800936768149885E-2</v>
      </c>
      <c r="P7">
        <v>3456</v>
      </c>
      <c r="Q7">
        <v>36</v>
      </c>
      <c r="R7">
        <v>494</v>
      </c>
      <c r="S7">
        <v>1216</v>
      </c>
      <c r="T7">
        <v>1171</v>
      </c>
      <c r="U7">
        <v>432</v>
      </c>
      <c r="V7">
        <v>107</v>
      </c>
      <c r="W7" s="65">
        <f t="shared" si="3"/>
        <v>1.0416666666666666E-2</v>
      </c>
      <c r="X7" s="65">
        <f t="shared" si="1"/>
        <v>0.14293981481481483</v>
      </c>
      <c r="Y7" s="65">
        <f t="shared" si="1"/>
        <v>0.35185185185185186</v>
      </c>
      <c r="Z7" s="65">
        <f t="shared" si="1"/>
        <v>0.33883101851851855</v>
      </c>
      <c r="AA7" s="65">
        <f t="shared" si="1"/>
        <v>0.125</v>
      </c>
      <c r="AB7" s="65">
        <f t="shared" si="1"/>
        <v>3.0960648148148147E-2</v>
      </c>
    </row>
    <row r="8" spans="1:28" x14ac:dyDescent="0.25">
      <c r="A8" t="s">
        <v>1215</v>
      </c>
      <c r="B8">
        <v>49447</v>
      </c>
      <c r="C8">
        <v>82</v>
      </c>
      <c r="D8">
        <v>421</v>
      </c>
      <c r="E8">
        <v>4922</v>
      </c>
      <c r="F8">
        <v>22236</v>
      </c>
      <c r="G8">
        <v>17104</v>
      </c>
      <c r="H8">
        <v>4682</v>
      </c>
      <c r="I8" s="65">
        <f t="shared" si="2"/>
        <v>1.6583412542722511E-3</v>
      </c>
      <c r="J8" s="65">
        <f t="shared" si="0"/>
        <v>8.5141666835197288E-3</v>
      </c>
      <c r="K8" s="65">
        <f t="shared" si="0"/>
        <v>9.9540922604000243E-2</v>
      </c>
      <c r="L8" s="65">
        <f t="shared" si="0"/>
        <v>0.44969361134143626</v>
      </c>
      <c r="M8" s="65">
        <f t="shared" si="0"/>
        <v>0.34590571723259245</v>
      </c>
      <c r="N8" s="65">
        <f t="shared" si="0"/>
        <v>9.4687240884179014E-2</v>
      </c>
      <c r="P8">
        <v>10985</v>
      </c>
      <c r="Q8">
        <v>346</v>
      </c>
      <c r="R8">
        <v>2690</v>
      </c>
      <c r="S8">
        <v>3340</v>
      </c>
      <c r="T8">
        <v>3200</v>
      </c>
      <c r="U8">
        <v>1095</v>
      </c>
      <c r="V8">
        <v>314</v>
      </c>
      <c r="W8" s="65">
        <f t="shared" si="3"/>
        <v>3.1497496586253983E-2</v>
      </c>
      <c r="X8" s="65">
        <f t="shared" si="1"/>
        <v>0.24487938097405554</v>
      </c>
      <c r="Y8" s="65">
        <f t="shared" si="1"/>
        <v>0.3040509786071916</v>
      </c>
      <c r="Z8" s="65">
        <f t="shared" si="1"/>
        <v>0.29130632680928537</v>
      </c>
      <c r="AA8" s="65">
        <f t="shared" si="1"/>
        <v>9.9681383705052348E-2</v>
      </c>
      <c r="AB8" s="65">
        <f t="shared" si="1"/>
        <v>2.8584433318161129E-2</v>
      </c>
    </row>
    <row r="9" spans="1:28" x14ac:dyDescent="0.25">
      <c r="A9" t="s">
        <v>425</v>
      </c>
      <c r="B9">
        <v>27110</v>
      </c>
      <c r="C9">
        <v>29</v>
      </c>
      <c r="D9">
        <v>156</v>
      </c>
      <c r="E9">
        <v>3847</v>
      </c>
      <c r="F9">
        <v>14104</v>
      </c>
      <c r="G9">
        <v>7341</v>
      </c>
      <c r="H9">
        <v>1633</v>
      </c>
      <c r="I9" s="65">
        <f t="shared" si="2"/>
        <v>1.0697159719660642E-3</v>
      </c>
      <c r="J9" s="65">
        <f t="shared" si="0"/>
        <v>5.754334194024345E-3</v>
      </c>
      <c r="K9" s="65">
        <f t="shared" si="0"/>
        <v>0.14190335669494653</v>
      </c>
      <c r="L9" s="65">
        <f t="shared" si="0"/>
        <v>0.52025082995204719</v>
      </c>
      <c r="M9" s="65">
        <f t="shared" si="0"/>
        <v>0.27078568793803026</v>
      </c>
      <c r="N9" s="65">
        <f t="shared" si="0"/>
        <v>6.0236075248985617E-2</v>
      </c>
      <c r="P9">
        <v>9966</v>
      </c>
      <c r="Q9">
        <v>225</v>
      </c>
      <c r="R9">
        <v>1969</v>
      </c>
      <c r="S9">
        <v>3847</v>
      </c>
      <c r="T9">
        <v>3122</v>
      </c>
      <c r="U9">
        <v>604</v>
      </c>
      <c r="V9">
        <v>199</v>
      </c>
      <c r="W9" s="65">
        <f t="shared" si="3"/>
        <v>2.2576760987357013E-2</v>
      </c>
      <c r="X9" s="65">
        <f t="shared" si="1"/>
        <v>0.19757174392935983</v>
      </c>
      <c r="Y9" s="65">
        <f t="shared" si="1"/>
        <v>0.38601244230383303</v>
      </c>
      <c r="Z9" s="65">
        <f t="shared" si="1"/>
        <v>0.31326510134457153</v>
      </c>
      <c r="AA9" s="65">
        <f t="shared" si="1"/>
        <v>6.0606060606060608E-2</v>
      </c>
      <c r="AB9" s="65">
        <f t="shared" si="1"/>
        <v>1.9967890828817982E-2</v>
      </c>
    </row>
    <row r="10" spans="1:28" x14ac:dyDescent="0.25">
      <c r="A10" t="s">
        <v>426</v>
      </c>
      <c r="B10">
        <v>42505</v>
      </c>
      <c r="C10">
        <v>31</v>
      </c>
      <c r="D10">
        <v>175</v>
      </c>
      <c r="E10">
        <v>2351</v>
      </c>
      <c r="F10">
        <v>17313</v>
      </c>
      <c r="G10">
        <v>16983</v>
      </c>
      <c r="H10">
        <v>5652</v>
      </c>
      <c r="I10" s="65">
        <f t="shared" si="2"/>
        <v>7.293259616515704E-4</v>
      </c>
      <c r="J10" s="65">
        <f t="shared" si="0"/>
        <v>4.1171626867427362E-3</v>
      </c>
      <c r="K10" s="65">
        <f t="shared" si="0"/>
        <v>5.5311139865898126E-2</v>
      </c>
      <c r="L10" s="65">
        <f t="shared" si="0"/>
        <v>0.40731678626043993</v>
      </c>
      <c r="M10" s="65">
        <f t="shared" si="0"/>
        <v>0.39955299376543935</v>
      </c>
      <c r="N10" s="65">
        <f t="shared" si="0"/>
        <v>0.13297259145982826</v>
      </c>
      <c r="P10">
        <v>12483</v>
      </c>
      <c r="Q10">
        <v>149</v>
      </c>
      <c r="R10">
        <v>2165</v>
      </c>
      <c r="S10">
        <v>3619</v>
      </c>
      <c r="T10">
        <v>4454</v>
      </c>
      <c r="U10">
        <v>1732</v>
      </c>
      <c r="V10">
        <v>364</v>
      </c>
      <c r="W10" s="65">
        <f t="shared" si="3"/>
        <v>1.1936233277257069E-2</v>
      </c>
      <c r="X10" s="65">
        <f t="shared" si="1"/>
        <v>0.1734358727869903</v>
      </c>
      <c r="Y10" s="65">
        <f t="shared" si="1"/>
        <v>0.28991428342545861</v>
      </c>
      <c r="Z10" s="65">
        <f t="shared" si="1"/>
        <v>0.3568052551469999</v>
      </c>
      <c r="AA10" s="65">
        <f t="shared" si="1"/>
        <v>0.13874869822959224</v>
      </c>
      <c r="AB10" s="65">
        <f t="shared" si="1"/>
        <v>2.9159657133701833E-2</v>
      </c>
    </row>
    <row r="11" spans="1:28" x14ac:dyDescent="0.25">
      <c r="A11" t="s">
        <v>427</v>
      </c>
      <c r="B11">
        <v>8518</v>
      </c>
      <c r="C11">
        <v>0</v>
      </c>
      <c r="D11">
        <v>72</v>
      </c>
      <c r="E11">
        <v>1745</v>
      </c>
      <c r="F11">
        <v>4800</v>
      </c>
      <c r="G11">
        <v>1519</v>
      </c>
      <c r="H11">
        <v>382</v>
      </c>
      <c r="I11" s="65">
        <f t="shared" si="2"/>
        <v>0</v>
      </c>
      <c r="J11" s="65">
        <f t="shared" si="0"/>
        <v>8.4526884245127963E-3</v>
      </c>
      <c r="K11" s="65">
        <f t="shared" si="0"/>
        <v>0.20486029584409485</v>
      </c>
      <c r="L11" s="65">
        <f t="shared" si="0"/>
        <v>0.56351256163418639</v>
      </c>
      <c r="M11" s="65">
        <f t="shared" si="0"/>
        <v>0.17832824606715192</v>
      </c>
      <c r="N11" s="65">
        <f t="shared" si="0"/>
        <v>4.4846208030054006E-2</v>
      </c>
      <c r="P11">
        <v>4422</v>
      </c>
      <c r="Q11">
        <v>34</v>
      </c>
      <c r="R11">
        <v>844</v>
      </c>
      <c r="S11">
        <v>1623</v>
      </c>
      <c r="T11">
        <v>1518</v>
      </c>
      <c r="U11">
        <v>348</v>
      </c>
      <c r="V11">
        <v>55</v>
      </c>
      <c r="W11" s="65">
        <f t="shared" si="3"/>
        <v>7.6888285843509721E-3</v>
      </c>
      <c r="X11" s="65">
        <f t="shared" si="1"/>
        <v>0.19086386250565354</v>
      </c>
      <c r="Y11" s="65">
        <f t="shared" si="1"/>
        <v>0.36702849389416553</v>
      </c>
      <c r="Z11" s="65">
        <f t="shared" si="1"/>
        <v>0.34328358208955223</v>
      </c>
      <c r="AA11" s="65">
        <f t="shared" si="1"/>
        <v>7.8697421981004073E-2</v>
      </c>
      <c r="AB11" s="65">
        <f t="shared" si="1"/>
        <v>1.2437810945273632E-2</v>
      </c>
    </row>
    <row r="12" spans="1:28" x14ac:dyDescent="0.25">
      <c r="A12" t="s">
        <v>428</v>
      </c>
      <c r="B12">
        <v>67295</v>
      </c>
      <c r="C12">
        <v>111</v>
      </c>
      <c r="D12">
        <v>587</v>
      </c>
      <c r="E12">
        <v>6785</v>
      </c>
      <c r="F12">
        <v>29001</v>
      </c>
      <c r="G12">
        <v>23667</v>
      </c>
      <c r="H12">
        <v>7144</v>
      </c>
      <c r="I12" s="65">
        <f t="shared" si="2"/>
        <v>1.649453897020581E-3</v>
      </c>
      <c r="J12" s="65">
        <f t="shared" si="0"/>
        <v>8.7227877256854155E-3</v>
      </c>
      <c r="K12" s="65">
        <f t="shared" si="0"/>
        <v>0.10082472694851029</v>
      </c>
      <c r="L12" s="65">
        <f t="shared" si="0"/>
        <v>0.43095326547291773</v>
      </c>
      <c r="M12" s="65">
        <f t="shared" si="0"/>
        <v>0.35169031874582063</v>
      </c>
      <c r="N12" s="65">
        <f t="shared" si="0"/>
        <v>0.10615944721004532</v>
      </c>
      <c r="P12">
        <v>22727</v>
      </c>
      <c r="Q12">
        <v>525</v>
      </c>
      <c r="R12">
        <v>5168</v>
      </c>
      <c r="S12">
        <v>7783</v>
      </c>
      <c r="T12">
        <v>6878</v>
      </c>
      <c r="U12">
        <v>1991</v>
      </c>
      <c r="V12">
        <v>382</v>
      </c>
      <c r="W12" s="65">
        <f t="shared" si="3"/>
        <v>2.3100277203326441E-2</v>
      </c>
      <c r="X12" s="65">
        <f t="shared" si="1"/>
        <v>0.22739472873674485</v>
      </c>
      <c r="Y12" s="65">
        <f t="shared" si="1"/>
        <v>0.34245610947331367</v>
      </c>
      <c r="Z12" s="65">
        <f t="shared" si="1"/>
        <v>0.3026356316275795</v>
      </c>
      <c r="AA12" s="65">
        <f t="shared" si="1"/>
        <v>8.760505126061513E-2</v>
      </c>
      <c r="AB12" s="65">
        <f t="shared" si="1"/>
        <v>1.6808201698420382E-2</v>
      </c>
    </row>
    <row r="13" spans="1:28" x14ac:dyDescent="0.25">
      <c r="A13" t="s">
        <v>429</v>
      </c>
      <c r="B13">
        <v>9199</v>
      </c>
      <c r="C13">
        <v>11</v>
      </c>
      <c r="D13">
        <v>154</v>
      </c>
      <c r="E13">
        <v>1724</v>
      </c>
      <c r="F13">
        <v>5080</v>
      </c>
      <c r="G13">
        <v>1775</v>
      </c>
      <c r="H13">
        <v>455</v>
      </c>
      <c r="I13" s="65">
        <f t="shared" si="2"/>
        <v>1.1957821502337211E-3</v>
      </c>
      <c r="J13" s="65">
        <f t="shared" si="0"/>
        <v>1.6740950103272093E-2</v>
      </c>
      <c r="K13" s="65">
        <f t="shared" si="0"/>
        <v>0.18741167518208501</v>
      </c>
      <c r="L13" s="65">
        <f t="shared" si="0"/>
        <v>0.55223393847157298</v>
      </c>
      <c r="M13" s="65">
        <f t="shared" si="0"/>
        <v>0.19295575606044135</v>
      </c>
      <c r="N13" s="65">
        <f t="shared" si="0"/>
        <v>4.9461898032394827E-2</v>
      </c>
      <c r="P13">
        <v>2666</v>
      </c>
      <c r="Q13">
        <v>99</v>
      </c>
      <c r="R13">
        <v>526</v>
      </c>
      <c r="S13">
        <v>968</v>
      </c>
      <c r="T13">
        <v>737</v>
      </c>
      <c r="U13">
        <v>274</v>
      </c>
      <c r="V13">
        <v>62</v>
      </c>
      <c r="W13" s="65">
        <f t="shared" si="3"/>
        <v>3.7134283570892726E-2</v>
      </c>
      <c r="X13" s="65">
        <f t="shared" si="1"/>
        <v>0.1972993248312078</v>
      </c>
      <c r="Y13" s="65">
        <f t="shared" si="1"/>
        <v>0.3630907726931733</v>
      </c>
      <c r="Z13" s="65">
        <f t="shared" si="1"/>
        <v>0.27644411102775696</v>
      </c>
      <c r="AA13" s="65">
        <f t="shared" si="1"/>
        <v>0.10277569392348088</v>
      </c>
      <c r="AB13" s="65">
        <f t="shared" si="1"/>
        <v>2.3255813953488372E-2</v>
      </c>
    </row>
    <row r="14" spans="1:28" x14ac:dyDescent="0.25">
      <c r="A14" t="s">
        <v>1214</v>
      </c>
      <c r="B14">
        <v>73027</v>
      </c>
      <c r="C14">
        <v>122</v>
      </c>
      <c r="D14">
        <v>495</v>
      </c>
      <c r="E14">
        <v>9845</v>
      </c>
      <c r="F14">
        <v>33953</v>
      </c>
      <c r="G14">
        <v>22804</v>
      </c>
      <c r="H14">
        <v>5808</v>
      </c>
      <c r="I14" s="65">
        <f t="shared" si="2"/>
        <v>1.6706149780218275E-3</v>
      </c>
      <c r="J14" s="65">
        <f t="shared" si="0"/>
        <v>6.7783148698426611E-3</v>
      </c>
      <c r="K14" s="65">
        <f t="shared" si="0"/>
        <v>0.13481315130020402</v>
      </c>
      <c r="L14" s="65">
        <f t="shared" si="0"/>
        <v>0.46493762580963205</v>
      </c>
      <c r="M14" s="65">
        <f t="shared" si="0"/>
        <v>0.31226806523614553</v>
      </c>
      <c r="N14" s="65">
        <f t="shared" si="0"/>
        <v>7.9532227806153891E-2</v>
      </c>
      <c r="P14">
        <v>19868</v>
      </c>
      <c r="Q14">
        <v>896</v>
      </c>
      <c r="R14">
        <v>3514</v>
      </c>
      <c r="S14">
        <v>7317</v>
      </c>
      <c r="T14">
        <v>6443</v>
      </c>
      <c r="U14">
        <v>1518</v>
      </c>
      <c r="V14">
        <v>180</v>
      </c>
      <c r="W14" s="65">
        <f t="shared" si="3"/>
        <v>4.5097644453392392E-2</v>
      </c>
      <c r="X14" s="65">
        <f t="shared" si="1"/>
        <v>0.17686732434064828</v>
      </c>
      <c r="Y14" s="65">
        <f t="shared" si="1"/>
        <v>0.3682806523052144</v>
      </c>
      <c r="Z14" s="65">
        <f t="shared" si="1"/>
        <v>0.32429031608616871</v>
      </c>
      <c r="AA14" s="65">
        <f t="shared" si="1"/>
        <v>7.6404268169921477E-2</v>
      </c>
      <c r="AB14" s="65">
        <f t="shared" si="1"/>
        <v>9.0597946446547215E-3</v>
      </c>
    </row>
    <row r="15" spans="1:28" x14ac:dyDescent="0.25">
      <c r="A15" t="s">
        <v>1213</v>
      </c>
      <c r="B15">
        <v>82082</v>
      </c>
      <c r="C15">
        <v>106</v>
      </c>
      <c r="D15">
        <v>662</v>
      </c>
      <c r="E15">
        <v>7879</v>
      </c>
      <c r="F15">
        <v>28653</v>
      </c>
      <c r="G15">
        <v>32856</v>
      </c>
      <c r="H15">
        <v>11926</v>
      </c>
      <c r="I15" s="65">
        <f t="shared" si="2"/>
        <v>1.2913915352939743E-3</v>
      </c>
      <c r="J15" s="65">
        <f t="shared" si="0"/>
        <v>8.0651056260812367E-3</v>
      </c>
      <c r="K15" s="65">
        <f t="shared" si="0"/>
        <v>9.5989376477181351E-2</v>
      </c>
      <c r="L15" s="65">
        <f t="shared" si="0"/>
        <v>0.34907775151677589</v>
      </c>
      <c r="M15" s="65">
        <f t="shared" si="0"/>
        <v>0.40028264418508319</v>
      </c>
      <c r="N15" s="65">
        <f t="shared" si="0"/>
        <v>0.14529373065958431</v>
      </c>
      <c r="P15">
        <v>29255</v>
      </c>
      <c r="Q15">
        <v>787</v>
      </c>
      <c r="R15">
        <v>7959</v>
      </c>
      <c r="S15">
        <v>12375</v>
      </c>
      <c r="T15">
        <v>5902</v>
      </c>
      <c r="U15">
        <v>1905</v>
      </c>
      <c r="V15">
        <v>327</v>
      </c>
      <c r="W15" s="65">
        <f t="shared" si="3"/>
        <v>2.6901384378738676E-2</v>
      </c>
      <c r="X15" s="65">
        <f t="shared" si="1"/>
        <v>0.27205605879336864</v>
      </c>
      <c r="Y15" s="65">
        <f t="shared" si="1"/>
        <v>0.42300461459579558</v>
      </c>
      <c r="Z15" s="65">
        <f t="shared" si="1"/>
        <v>0.20174329174500086</v>
      </c>
      <c r="AA15" s="65">
        <f t="shared" si="1"/>
        <v>6.5117074004443679E-2</v>
      </c>
      <c r="AB15" s="65">
        <f t="shared" si="1"/>
        <v>1.1177576482652538E-2</v>
      </c>
    </row>
    <row r="16" spans="1:28" x14ac:dyDescent="0.25">
      <c r="A16" t="s">
        <v>430</v>
      </c>
      <c r="B16">
        <v>5332</v>
      </c>
      <c r="C16">
        <v>10</v>
      </c>
      <c r="D16">
        <v>48</v>
      </c>
      <c r="E16">
        <v>889</v>
      </c>
      <c r="F16">
        <v>2971</v>
      </c>
      <c r="G16">
        <v>1160</v>
      </c>
      <c r="H16">
        <v>254</v>
      </c>
      <c r="I16" s="65">
        <f t="shared" si="2"/>
        <v>1.8754688672168042E-3</v>
      </c>
      <c r="J16" s="65">
        <f t="shared" si="0"/>
        <v>9.0022505626406596E-3</v>
      </c>
      <c r="K16" s="65">
        <f t="shared" si="0"/>
        <v>0.1667291822955739</v>
      </c>
      <c r="L16" s="65">
        <f t="shared" si="0"/>
        <v>0.55720180045011258</v>
      </c>
      <c r="M16" s="65">
        <f t="shared" si="0"/>
        <v>0.21755438859714929</v>
      </c>
      <c r="N16" s="65">
        <f t="shared" si="0"/>
        <v>4.7636909227306824E-2</v>
      </c>
      <c r="P16">
        <v>2273</v>
      </c>
      <c r="Q16">
        <v>27</v>
      </c>
      <c r="R16">
        <v>434</v>
      </c>
      <c r="S16">
        <v>908</v>
      </c>
      <c r="T16">
        <v>609</v>
      </c>
      <c r="U16">
        <v>222</v>
      </c>
      <c r="V16">
        <v>73</v>
      </c>
      <c r="W16" s="65">
        <f t="shared" si="3"/>
        <v>1.1878574571051475E-2</v>
      </c>
      <c r="X16" s="65">
        <f t="shared" si="1"/>
        <v>0.19093708754949407</v>
      </c>
      <c r="Y16" s="65">
        <f t="shared" si="1"/>
        <v>0.39947206335239771</v>
      </c>
      <c r="Z16" s="65">
        <f t="shared" si="1"/>
        <v>0.26792784865816099</v>
      </c>
      <c r="AA16" s="65">
        <f t="shared" si="1"/>
        <v>9.766827980642323E-2</v>
      </c>
      <c r="AB16" s="65">
        <f t="shared" si="1"/>
        <v>3.2116146062472505E-2</v>
      </c>
    </row>
    <row r="17" spans="1:28" x14ac:dyDescent="0.25">
      <c r="A17" t="s">
        <v>431</v>
      </c>
      <c r="B17">
        <v>242295</v>
      </c>
      <c r="C17">
        <v>754</v>
      </c>
      <c r="D17">
        <v>6737</v>
      </c>
      <c r="E17">
        <v>26762</v>
      </c>
      <c r="F17">
        <v>81946</v>
      </c>
      <c r="G17">
        <v>84767</v>
      </c>
      <c r="H17">
        <v>41329</v>
      </c>
      <c r="I17" s="65">
        <f t="shared" si="2"/>
        <v>3.1119090365050867E-3</v>
      </c>
      <c r="J17" s="65">
        <f t="shared" si="0"/>
        <v>2.7804948513176088E-2</v>
      </c>
      <c r="K17" s="65">
        <f t="shared" si="0"/>
        <v>0.11045213479436225</v>
      </c>
      <c r="L17" s="65">
        <f t="shared" si="0"/>
        <v>0.3382075569037743</v>
      </c>
      <c r="M17" s="65">
        <f t="shared" si="0"/>
        <v>0.34985038898862958</v>
      </c>
      <c r="N17" s="65">
        <f t="shared" si="0"/>
        <v>0.17057306176355269</v>
      </c>
      <c r="P17">
        <v>126947</v>
      </c>
      <c r="Q17">
        <v>6555</v>
      </c>
      <c r="R17">
        <v>38010</v>
      </c>
      <c r="S17">
        <v>47264</v>
      </c>
      <c r="T17">
        <v>24535</v>
      </c>
      <c r="U17">
        <v>7556</v>
      </c>
      <c r="V17">
        <v>3027</v>
      </c>
      <c r="W17" s="65">
        <f t="shared" si="3"/>
        <v>5.1635721994218058E-2</v>
      </c>
      <c r="X17" s="65">
        <f t="shared" si="1"/>
        <v>0.29941629183832624</v>
      </c>
      <c r="Y17" s="65">
        <f t="shared" si="1"/>
        <v>0.37231285497097216</v>
      </c>
      <c r="Z17" s="65">
        <f t="shared" si="1"/>
        <v>0.19326963220871701</v>
      </c>
      <c r="AA17" s="65">
        <f t="shared" si="1"/>
        <v>5.9520902423846174E-2</v>
      </c>
      <c r="AB17" s="65">
        <f t="shared" si="1"/>
        <v>2.3844596563920375E-2</v>
      </c>
    </row>
    <row r="18" spans="1:28" x14ac:dyDescent="0.25">
      <c r="A18" t="s">
        <v>432</v>
      </c>
      <c r="B18">
        <v>189513</v>
      </c>
      <c r="C18">
        <v>263</v>
      </c>
      <c r="D18">
        <v>2828</v>
      </c>
      <c r="E18">
        <v>18210</v>
      </c>
      <c r="F18">
        <v>75019</v>
      </c>
      <c r="G18">
        <v>67733</v>
      </c>
      <c r="H18">
        <v>25460</v>
      </c>
      <c r="I18" s="65">
        <f t="shared" si="2"/>
        <v>1.3877675937798463E-3</v>
      </c>
      <c r="J18" s="65">
        <f t="shared" si="0"/>
        <v>1.492245914528291E-2</v>
      </c>
      <c r="K18" s="65">
        <f t="shared" si="0"/>
        <v>9.608839499137263E-2</v>
      </c>
      <c r="L18" s="65">
        <f t="shared" si="0"/>
        <v>0.39585147193068548</v>
      </c>
      <c r="M18" s="65">
        <f t="shared" si="0"/>
        <v>0.35740556056840428</v>
      </c>
      <c r="N18" s="65">
        <f t="shared" si="0"/>
        <v>0.13434434577047485</v>
      </c>
      <c r="P18">
        <v>117181</v>
      </c>
      <c r="Q18">
        <v>3670</v>
      </c>
      <c r="R18">
        <v>33390</v>
      </c>
      <c r="S18">
        <v>46758</v>
      </c>
      <c r="T18">
        <v>22225</v>
      </c>
      <c r="U18">
        <v>8089</v>
      </c>
      <c r="V18">
        <v>3049</v>
      </c>
      <c r="W18" s="65">
        <f t="shared" si="3"/>
        <v>3.1319070497776942E-2</v>
      </c>
      <c r="X18" s="65">
        <f t="shared" si="1"/>
        <v>0.28494380488304416</v>
      </c>
      <c r="Y18" s="65">
        <f t="shared" si="1"/>
        <v>0.39902373251636358</v>
      </c>
      <c r="Z18" s="65">
        <f t="shared" si="1"/>
        <v>0.18966385335506608</v>
      </c>
      <c r="AA18" s="65">
        <f t="shared" si="1"/>
        <v>6.9029962195236425E-2</v>
      </c>
      <c r="AB18" s="65">
        <f t="shared" si="1"/>
        <v>2.6019576552512778E-2</v>
      </c>
    </row>
    <row r="19" spans="1:28" x14ac:dyDescent="0.25">
      <c r="A19" t="s">
        <v>1212</v>
      </c>
      <c r="B19">
        <v>14587</v>
      </c>
      <c r="C19">
        <v>53</v>
      </c>
      <c r="D19">
        <v>118</v>
      </c>
      <c r="E19">
        <v>1468</v>
      </c>
      <c r="F19">
        <v>7106</v>
      </c>
      <c r="G19">
        <v>4485</v>
      </c>
      <c r="H19">
        <v>1357</v>
      </c>
      <c r="I19" s="65">
        <f t="shared" si="2"/>
        <v>3.6333721807088504E-3</v>
      </c>
      <c r="J19" s="65">
        <f t="shared" si="2"/>
        <v>8.0893946664838557E-3</v>
      </c>
      <c r="K19" s="65">
        <f t="shared" si="2"/>
        <v>0.10063755398642626</v>
      </c>
      <c r="L19" s="65">
        <f t="shared" si="2"/>
        <v>0.48714608898334133</v>
      </c>
      <c r="M19" s="65">
        <f t="shared" si="2"/>
        <v>0.30746555151847538</v>
      </c>
      <c r="N19" s="65">
        <f t="shared" si="2"/>
        <v>9.3028038664564341E-2</v>
      </c>
      <c r="P19">
        <v>3408</v>
      </c>
      <c r="Q19">
        <v>6</v>
      </c>
      <c r="R19">
        <v>582</v>
      </c>
      <c r="S19">
        <v>1006</v>
      </c>
      <c r="T19">
        <v>1208</v>
      </c>
      <c r="U19">
        <v>424</v>
      </c>
      <c r="V19">
        <v>182</v>
      </c>
      <c r="W19" s="65">
        <f t="shared" si="3"/>
        <v>1.7605633802816902E-3</v>
      </c>
      <c r="X19" s="65">
        <f t="shared" si="3"/>
        <v>0.17077464788732394</v>
      </c>
      <c r="Y19" s="65">
        <f t="shared" si="3"/>
        <v>0.29518779342723006</v>
      </c>
      <c r="Z19" s="65">
        <f t="shared" si="3"/>
        <v>0.35446009389671362</v>
      </c>
      <c r="AA19" s="65">
        <f t="shared" si="3"/>
        <v>0.12441314553990611</v>
      </c>
      <c r="AB19" s="65">
        <f t="shared" si="3"/>
        <v>5.3403755868544601E-2</v>
      </c>
    </row>
    <row r="20" spans="1:28" x14ac:dyDescent="0.25">
      <c r="A20" t="s">
        <v>433</v>
      </c>
      <c r="B20">
        <v>28257</v>
      </c>
      <c r="C20">
        <v>27</v>
      </c>
      <c r="D20">
        <v>265</v>
      </c>
      <c r="E20">
        <v>2608</v>
      </c>
      <c r="F20">
        <v>13212</v>
      </c>
      <c r="G20">
        <v>9386</v>
      </c>
      <c r="H20">
        <v>2759</v>
      </c>
      <c r="I20" s="65">
        <f t="shared" si="2"/>
        <v>9.5551544749973463E-4</v>
      </c>
      <c r="J20" s="65">
        <f t="shared" si="2"/>
        <v>9.3782071699048015E-3</v>
      </c>
      <c r="K20" s="65">
        <f t="shared" si="2"/>
        <v>9.2295714336270665E-2</v>
      </c>
      <c r="L20" s="65">
        <f t="shared" si="2"/>
        <v>0.46756555897653679</v>
      </c>
      <c r="M20" s="65">
        <f t="shared" si="2"/>
        <v>0.33216548111972255</v>
      </c>
      <c r="N20" s="65">
        <f t="shared" si="2"/>
        <v>9.7639522950065477E-2</v>
      </c>
      <c r="P20">
        <v>11019</v>
      </c>
      <c r="Q20">
        <v>432</v>
      </c>
      <c r="R20">
        <v>1730</v>
      </c>
      <c r="S20">
        <v>3903</v>
      </c>
      <c r="T20">
        <v>3404</v>
      </c>
      <c r="U20">
        <v>1156</v>
      </c>
      <c r="V20">
        <v>394</v>
      </c>
      <c r="W20" s="65">
        <f t="shared" si="3"/>
        <v>3.9205009528995374E-2</v>
      </c>
      <c r="X20" s="65">
        <f t="shared" si="3"/>
        <v>0.15700154278972683</v>
      </c>
      <c r="Y20" s="65">
        <f t="shared" si="3"/>
        <v>0.35420637081404849</v>
      </c>
      <c r="Z20" s="65">
        <f t="shared" si="3"/>
        <v>0.30892095471458392</v>
      </c>
      <c r="AA20" s="65">
        <f t="shared" si="3"/>
        <v>0.10490970142481169</v>
      </c>
      <c r="AB20" s="65">
        <f t="shared" si="3"/>
        <v>3.5756420727833742E-2</v>
      </c>
    </row>
    <row r="21" spans="1:28" x14ac:dyDescent="0.25">
      <c r="A21" t="s">
        <v>434</v>
      </c>
      <c r="B21">
        <v>5405</v>
      </c>
      <c r="C21">
        <v>4</v>
      </c>
      <c r="D21">
        <v>82</v>
      </c>
      <c r="E21">
        <v>1088</v>
      </c>
      <c r="F21">
        <v>3312</v>
      </c>
      <c r="G21">
        <v>693</v>
      </c>
      <c r="H21">
        <v>226</v>
      </c>
      <c r="I21" s="65">
        <f t="shared" si="2"/>
        <v>7.4005550416281218E-4</v>
      </c>
      <c r="J21" s="65">
        <f t="shared" si="2"/>
        <v>1.5171137835337651E-2</v>
      </c>
      <c r="K21" s="65">
        <f t="shared" si="2"/>
        <v>0.20129509713228491</v>
      </c>
      <c r="L21" s="65">
        <f t="shared" si="2"/>
        <v>0.61276595744680851</v>
      </c>
      <c r="M21" s="65">
        <f t="shared" si="2"/>
        <v>0.12821461609620721</v>
      </c>
      <c r="N21" s="65">
        <f t="shared" si="2"/>
        <v>4.1813135985198889E-2</v>
      </c>
      <c r="P21">
        <v>2957</v>
      </c>
      <c r="Q21">
        <v>228</v>
      </c>
      <c r="R21">
        <v>635</v>
      </c>
      <c r="S21">
        <v>770</v>
      </c>
      <c r="T21">
        <v>1145</v>
      </c>
      <c r="U21">
        <v>174</v>
      </c>
      <c r="V21">
        <v>5</v>
      </c>
      <c r="W21" s="65">
        <f t="shared" si="3"/>
        <v>7.710517416300304E-2</v>
      </c>
      <c r="X21" s="65">
        <f t="shared" si="3"/>
        <v>0.21474467365573216</v>
      </c>
      <c r="Y21" s="65">
        <f t="shared" si="3"/>
        <v>0.26039905309435241</v>
      </c>
      <c r="Z21" s="65">
        <f t="shared" si="3"/>
        <v>0.38721677375718633</v>
      </c>
      <c r="AA21" s="65">
        <f t="shared" si="3"/>
        <v>5.8843422387554953E-2</v>
      </c>
      <c r="AB21" s="65">
        <f t="shared" si="3"/>
        <v>1.6909029421711193E-3</v>
      </c>
    </row>
    <row r="22" spans="1:28" x14ac:dyDescent="0.25">
      <c r="A22" t="s">
        <v>435</v>
      </c>
      <c r="B22">
        <v>11599</v>
      </c>
      <c r="C22">
        <v>0</v>
      </c>
      <c r="D22">
        <v>197</v>
      </c>
      <c r="E22">
        <v>1827</v>
      </c>
      <c r="F22">
        <v>6023</v>
      </c>
      <c r="G22">
        <v>2700</v>
      </c>
      <c r="H22">
        <v>852</v>
      </c>
      <c r="I22" s="65">
        <f t="shared" si="2"/>
        <v>0</v>
      </c>
      <c r="J22" s="65">
        <f t="shared" si="2"/>
        <v>1.6984222777825676E-2</v>
      </c>
      <c r="K22" s="65">
        <f t="shared" si="2"/>
        <v>0.15751357875678937</v>
      </c>
      <c r="L22" s="65">
        <f t="shared" si="2"/>
        <v>0.51926890249159408</v>
      </c>
      <c r="M22" s="65">
        <f t="shared" si="2"/>
        <v>0.23277868781791533</v>
      </c>
      <c r="N22" s="65">
        <f t="shared" si="2"/>
        <v>7.3454608155875512E-2</v>
      </c>
      <c r="P22">
        <v>4899</v>
      </c>
      <c r="Q22">
        <v>87</v>
      </c>
      <c r="R22">
        <v>1102</v>
      </c>
      <c r="S22">
        <v>1780</v>
      </c>
      <c r="T22">
        <v>1568</v>
      </c>
      <c r="U22">
        <v>301</v>
      </c>
      <c r="V22">
        <v>61</v>
      </c>
      <c r="W22" s="65">
        <f t="shared" si="3"/>
        <v>1.7758726270667484E-2</v>
      </c>
      <c r="X22" s="65">
        <f t="shared" si="3"/>
        <v>0.22494386609512146</v>
      </c>
      <c r="Y22" s="65">
        <f t="shared" si="3"/>
        <v>0.36333945703204734</v>
      </c>
      <c r="Z22" s="65">
        <f t="shared" si="3"/>
        <v>0.32006531945294958</v>
      </c>
      <c r="AA22" s="65">
        <f t="shared" si="3"/>
        <v>6.1441110430700142E-2</v>
      </c>
      <c r="AB22" s="65">
        <f t="shared" si="3"/>
        <v>1.2451520718513982E-2</v>
      </c>
    </row>
    <row r="23" spans="1:28" x14ac:dyDescent="0.25">
      <c r="A23" t="s">
        <v>436</v>
      </c>
      <c r="B23">
        <v>36117</v>
      </c>
      <c r="C23">
        <v>124</v>
      </c>
      <c r="D23">
        <v>555</v>
      </c>
      <c r="E23">
        <v>6272</v>
      </c>
      <c r="F23">
        <v>18227</v>
      </c>
      <c r="G23">
        <v>8095</v>
      </c>
      <c r="H23">
        <v>2844</v>
      </c>
      <c r="I23" s="65">
        <f t="shared" si="2"/>
        <v>3.4332862640861642E-3</v>
      </c>
      <c r="J23" s="65">
        <f t="shared" si="2"/>
        <v>1.5366724811030817E-2</v>
      </c>
      <c r="K23" s="65">
        <f t="shared" si="2"/>
        <v>0.17365783426087439</v>
      </c>
      <c r="L23" s="65">
        <f t="shared" si="2"/>
        <v>0.50466539302821389</v>
      </c>
      <c r="M23" s="65">
        <f t="shared" si="2"/>
        <v>0.22413267990143146</v>
      </c>
      <c r="N23" s="65">
        <f t="shared" si="2"/>
        <v>7.8744081734363314E-2</v>
      </c>
      <c r="P23">
        <v>19882</v>
      </c>
      <c r="Q23">
        <v>798</v>
      </c>
      <c r="R23">
        <v>4281</v>
      </c>
      <c r="S23">
        <v>6868</v>
      </c>
      <c r="T23">
        <v>6393</v>
      </c>
      <c r="U23">
        <v>1340</v>
      </c>
      <c r="V23">
        <v>202</v>
      </c>
      <c r="W23" s="65">
        <f t="shared" si="3"/>
        <v>4.0136807162257315E-2</v>
      </c>
      <c r="X23" s="65">
        <f t="shared" si="3"/>
        <v>0.21532039030278644</v>
      </c>
      <c r="Y23" s="65">
        <f t="shared" si="3"/>
        <v>0.34543808469972842</v>
      </c>
      <c r="Z23" s="65">
        <f t="shared" si="3"/>
        <v>0.3215471280555276</v>
      </c>
      <c r="AA23" s="65">
        <f t="shared" si="3"/>
        <v>6.7397646112061158E-2</v>
      </c>
      <c r="AB23" s="65">
        <f t="shared" si="3"/>
        <v>1.015994366763907E-2</v>
      </c>
    </row>
    <row r="24" spans="1:28" x14ac:dyDescent="0.25">
      <c r="A24" t="s">
        <v>437</v>
      </c>
      <c r="B24">
        <v>22709</v>
      </c>
      <c r="C24">
        <v>53</v>
      </c>
      <c r="D24">
        <v>296</v>
      </c>
      <c r="E24">
        <v>2588</v>
      </c>
      <c r="F24">
        <v>13196</v>
      </c>
      <c r="G24">
        <v>5147</v>
      </c>
      <c r="H24">
        <v>1429</v>
      </c>
      <c r="I24" s="65">
        <f t="shared" si="2"/>
        <v>2.3338764366550705E-3</v>
      </c>
      <c r="J24" s="65">
        <f t="shared" si="2"/>
        <v>1.3034479721696244E-2</v>
      </c>
      <c r="K24" s="65">
        <f t="shared" si="2"/>
        <v>0.11396362675591175</v>
      </c>
      <c r="L24" s="65">
        <f t="shared" si="2"/>
        <v>0.58109119732264736</v>
      </c>
      <c r="M24" s="65">
        <f t="shared" si="2"/>
        <v>0.22665022678233299</v>
      </c>
      <c r="N24" s="65">
        <f t="shared" si="2"/>
        <v>6.2926592980756535E-2</v>
      </c>
      <c r="P24">
        <v>14706</v>
      </c>
      <c r="Q24">
        <v>559</v>
      </c>
      <c r="R24">
        <v>2296</v>
      </c>
      <c r="S24">
        <v>5191</v>
      </c>
      <c r="T24">
        <v>5274</v>
      </c>
      <c r="U24">
        <v>1277</v>
      </c>
      <c r="V24">
        <v>109</v>
      </c>
      <c r="W24" s="65">
        <f t="shared" si="3"/>
        <v>3.8011695906432746E-2</v>
      </c>
      <c r="X24" s="65">
        <f t="shared" si="3"/>
        <v>0.1561267509859921</v>
      </c>
      <c r="Y24" s="65">
        <f t="shared" si="3"/>
        <v>0.35298517611859104</v>
      </c>
      <c r="Z24" s="65">
        <f t="shared" si="3"/>
        <v>0.35862913096695226</v>
      </c>
      <c r="AA24" s="65">
        <f t="shared" si="3"/>
        <v>8.6835305317557454E-2</v>
      </c>
      <c r="AB24" s="65">
        <f t="shared" si="3"/>
        <v>7.4119407044743639E-3</v>
      </c>
    </row>
    <row r="25" spans="1:28" x14ac:dyDescent="0.25">
      <c r="A25" t="s">
        <v>438</v>
      </c>
      <c r="B25">
        <v>15774</v>
      </c>
      <c r="C25">
        <v>97</v>
      </c>
      <c r="D25">
        <v>304</v>
      </c>
      <c r="E25">
        <v>2894</v>
      </c>
      <c r="F25">
        <v>8550</v>
      </c>
      <c r="G25">
        <v>3152</v>
      </c>
      <c r="H25">
        <v>777</v>
      </c>
      <c r="I25" s="65">
        <f t="shared" si="2"/>
        <v>6.1493597058450613E-3</v>
      </c>
      <c r="J25" s="65">
        <f t="shared" si="2"/>
        <v>1.9272220109040193E-2</v>
      </c>
      <c r="K25" s="65">
        <f t="shared" si="2"/>
        <v>0.18346646380119183</v>
      </c>
      <c r="L25" s="65">
        <f t="shared" si="2"/>
        <v>0.54203119056675542</v>
      </c>
      <c r="M25" s="65">
        <f t="shared" si="2"/>
        <v>0.19982249270952199</v>
      </c>
      <c r="N25" s="65">
        <f t="shared" si="2"/>
        <v>4.9258273107645495E-2</v>
      </c>
      <c r="P25">
        <v>5416</v>
      </c>
      <c r="Q25">
        <v>169</v>
      </c>
      <c r="R25">
        <v>752</v>
      </c>
      <c r="S25">
        <v>1854</v>
      </c>
      <c r="T25">
        <v>1890</v>
      </c>
      <c r="U25">
        <v>501</v>
      </c>
      <c r="V25">
        <v>250</v>
      </c>
      <c r="W25" s="65">
        <f t="shared" si="3"/>
        <v>3.120384047267356E-2</v>
      </c>
      <c r="X25" s="65">
        <f t="shared" si="3"/>
        <v>0.13884785819793205</v>
      </c>
      <c r="Y25" s="65">
        <f t="shared" si="3"/>
        <v>0.34231905465288037</v>
      </c>
      <c r="Z25" s="65">
        <f t="shared" si="3"/>
        <v>0.34896602658788772</v>
      </c>
      <c r="AA25" s="65">
        <f t="shared" si="3"/>
        <v>9.2503692762186118E-2</v>
      </c>
      <c r="AB25" s="65">
        <f t="shared" si="3"/>
        <v>4.6159527326440179E-2</v>
      </c>
    </row>
    <row r="26" spans="1:28" x14ac:dyDescent="0.25">
      <c r="A26" t="s">
        <v>1211</v>
      </c>
      <c r="B26">
        <v>113558</v>
      </c>
      <c r="C26">
        <v>307</v>
      </c>
      <c r="D26">
        <v>3151</v>
      </c>
      <c r="E26">
        <v>23103</v>
      </c>
      <c r="F26">
        <v>63897</v>
      </c>
      <c r="G26">
        <v>16081</v>
      </c>
      <c r="H26">
        <v>7019</v>
      </c>
      <c r="I26" s="65">
        <f t="shared" si="2"/>
        <v>2.7034643089874776E-3</v>
      </c>
      <c r="J26" s="65">
        <f t="shared" si="2"/>
        <v>2.7747934975959423E-2</v>
      </c>
      <c r="K26" s="65">
        <f t="shared" si="2"/>
        <v>0.20344669684214234</v>
      </c>
      <c r="L26" s="65">
        <f t="shared" si="2"/>
        <v>0.56268162524877152</v>
      </c>
      <c r="M26" s="65">
        <f t="shared" si="2"/>
        <v>0.14161045456947111</v>
      </c>
      <c r="N26" s="65">
        <f t="shared" si="2"/>
        <v>6.1809824054668096E-2</v>
      </c>
      <c r="P26">
        <v>126233</v>
      </c>
      <c r="Q26">
        <v>7679</v>
      </c>
      <c r="R26">
        <v>40180</v>
      </c>
      <c r="S26">
        <v>41549</v>
      </c>
      <c r="T26">
        <v>29303</v>
      </c>
      <c r="U26">
        <v>5859</v>
      </c>
      <c r="V26">
        <v>1663</v>
      </c>
      <c r="W26" s="65">
        <f t="shared" si="3"/>
        <v>6.0831953609594952E-2</v>
      </c>
      <c r="X26" s="65">
        <f t="shared" si="3"/>
        <v>0.31830028597910215</v>
      </c>
      <c r="Y26" s="65">
        <f t="shared" si="3"/>
        <v>0.32914531065569225</v>
      </c>
      <c r="Z26" s="65">
        <f t="shared" si="3"/>
        <v>0.2321342279752521</v>
      </c>
      <c r="AA26" s="65">
        <f t="shared" si="3"/>
        <v>4.641417062099451E-2</v>
      </c>
      <c r="AB26" s="65">
        <f t="shared" si="3"/>
        <v>1.3174051159364033E-2</v>
      </c>
    </row>
    <row r="27" spans="1:28" x14ac:dyDescent="0.25">
      <c r="A27" t="s">
        <v>1261</v>
      </c>
      <c r="B27">
        <f>SUM(B3:B26)</f>
        <v>1456758</v>
      </c>
      <c r="C27">
        <f t="shared" ref="C27:H27" si="4">SUM(C3:C26)</f>
        <v>2747</v>
      </c>
      <c r="D27">
        <f t="shared" si="4"/>
        <v>23149</v>
      </c>
      <c r="E27">
        <f t="shared" si="4"/>
        <v>184947</v>
      </c>
      <c r="F27">
        <f t="shared" si="4"/>
        <v>645610</v>
      </c>
      <c r="G27">
        <f t="shared" si="4"/>
        <v>444618</v>
      </c>
      <c r="H27">
        <f t="shared" si="4"/>
        <v>155687</v>
      </c>
      <c r="I27" s="65">
        <f t="shared" ref="I27:N27" si="5">C27/$B27</f>
        <v>1.8856941235263511E-3</v>
      </c>
      <c r="J27" s="65">
        <f t="shared" si="5"/>
        <v>1.5890765659086821E-2</v>
      </c>
      <c r="K27" s="65">
        <f t="shared" si="5"/>
        <v>0.12695794359804444</v>
      </c>
      <c r="L27" s="65">
        <f t="shared" si="5"/>
        <v>0.44318273865666091</v>
      </c>
      <c r="M27" s="65">
        <f t="shared" si="5"/>
        <v>0.30521061150856904</v>
      </c>
      <c r="N27" s="65">
        <f t="shared" si="5"/>
        <v>0.10687224645411249</v>
      </c>
      <c r="P27">
        <f>SUM(P3:P26)</f>
        <v>724335</v>
      </c>
      <c r="Q27">
        <f t="shared" ref="Q27:V27" si="6">SUM(Q3:Q26)</f>
        <v>28398</v>
      </c>
      <c r="R27">
        <f t="shared" si="6"/>
        <v>191295</v>
      </c>
      <c r="S27">
        <f t="shared" si="6"/>
        <v>272277</v>
      </c>
      <c r="T27">
        <f t="shared" si="6"/>
        <v>172033</v>
      </c>
      <c r="U27">
        <f t="shared" si="6"/>
        <v>46584</v>
      </c>
      <c r="V27">
        <f t="shared" si="6"/>
        <v>13748</v>
      </c>
      <c r="W27" s="65">
        <f t="shared" ref="W27:AB27" si="7">Q27/$P27</f>
        <v>3.9205616185880844E-2</v>
      </c>
      <c r="X27" s="65">
        <f t="shared" si="7"/>
        <v>0.26409741348961463</v>
      </c>
      <c r="Y27" s="65">
        <f t="shared" si="7"/>
        <v>0.37589927312638488</v>
      </c>
      <c r="Z27" s="65">
        <f t="shared" si="7"/>
        <v>0.23750474573229238</v>
      </c>
      <c r="AA27" s="65">
        <f t="shared" si="7"/>
        <v>6.4312783449646915E-2</v>
      </c>
      <c r="AB27" s="65">
        <f t="shared" si="7"/>
        <v>1.8980168016180358E-2</v>
      </c>
    </row>
    <row r="29" spans="1:28" x14ac:dyDescent="0.25">
      <c r="A29" s="3">
        <v>2010</v>
      </c>
    </row>
    <row r="30" spans="1:28" x14ac:dyDescent="0.25">
      <c r="A30" t="s">
        <v>422</v>
      </c>
      <c r="B30" t="s">
        <v>1247</v>
      </c>
      <c r="C30" t="s">
        <v>1241</v>
      </c>
      <c r="D30" t="s">
        <v>1242</v>
      </c>
      <c r="E30" t="s">
        <v>1243</v>
      </c>
      <c r="F30" t="s">
        <v>1244</v>
      </c>
      <c r="G30" t="s">
        <v>1245</v>
      </c>
      <c r="H30" t="s">
        <v>1246</v>
      </c>
      <c r="P30" t="s">
        <v>1254</v>
      </c>
      <c r="Q30" t="s">
        <v>1255</v>
      </c>
      <c r="R30" t="s">
        <v>1256</v>
      </c>
      <c r="S30" t="s">
        <v>1257</v>
      </c>
      <c r="T30" t="s">
        <v>1258</v>
      </c>
      <c r="U30" t="s">
        <v>1259</v>
      </c>
      <c r="V30" t="s">
        <v>1260</v>
      </c>
    </row>
    <row r="31" spans="1:28" x14ac:dyDescent="0.25">
      <c r="A31" t="s">
        <v>1219</v>
      </c>
      <c r="B31">
        <v>20371</v>
      </c>
      <c r="C31">
        <v>8</v>
      </c>
      <c r="D31">
        <v>438</v>
      </c>
      <c r="E31">
        <v>4351</v>
      </c>
      <c r="F31">
        <v>11392</v>
      </c>
      <c r="G31">
        <v>3327</v>
      </c>
      <c r="H31">
        <v>855</v>
      </c>
      <c r="P31">
        <v>8406</v>
      </c>
      <c r="Q31">
        <v>372</v>
      </c>
      <c r="R31">
        <v>2384</v>
      </c>
      <c r="S31">
        <v>3124</v>
      </c>
      <c r="T31">
        <v>1964</v>
      </c>
      <c r="U31">
        <v>428</v>
      </c>
      <c r="V31">
        <v>134</v>
      </c>
    </row>
    <row r="32" spans="1:28" x14ac:dyDescent="0.25">
      <c r="A32" t="s">
        <v>1218</v>
      </c>
      <c r="B32">
        <v>148426</v>
      </c>
      <c r="C32">
        <v>154</v>
      </c>
      <c r="D32">
        <v>1694</v>
      </c>
      <c r="E32">
        <v>20824</v>
      </c>
      <c r="F32">
        <v>65640</v>
      </c>
      <c r="G32">
        <v>47069</v>
      </c>
      <c r="H32">
        <v>13045</v>
      </c>
      <c r="P32">
        <v>47573</v>
      </c>
      <c r="Q32">
        <v>674</v>
      </c>
      <c r="R32">
        <v>10068</v>
      </c>
      <c r="S32">
        <v>18808</v>
      </c>
      <c r="T32">
        <v>13434</v>
      </c>
      <c r="U32">
        <v>3796</v>
      </c>
      <c r="V32">
        <v>793</v>
      </c>
    </row>
    <row r="33" spans="1:22" x14ac:dyDescent="0.25">
      <c r="A33" t="s">
        <v>1217</v>
      </c>
      <c r="B33">
        <v>211526</v>
      </c>
      <c r="C33">
        <v>249</v>
      </c>
      <c r="D33">
        <v>3994</v>
      </c>
      <c r="E33">
        <v>32659</v>
      </c>
      <c r="F33">
        <v>109138</v>
      </c>
      <c r="G33">
        <v>51058</v>
      </c>
      <c r="H33">
        <v>14428</v>
      </c>
      <c r="P33">
        <v>104016</v>
      </c>
      <c r="Q33">
        <v>2039</v>
      </c>
      <c r="R33">
        <v>30903</v>
      </c>
      <c r="S33">
        <v>48228</v>
      </c>
      <c r="T33">
        <v>18477</v>
      </c>
      <c r="U33">
        <v>3482</v>
      </c>
      <c r="V33">
        <v>887</v>
      </c>
    </row>
    <row r="34" spans="1:22" x14ac:dyDescent="0.25">
      <c r="A34" t="s">
        <v>424</v>
      </c>
      <c r="B34">
        <v>25754</v>
      </c>
      <c r="C34">
        <v>0</v>
      </c>
      <c r="D34">
        <v>224</v>
      </c>
      <c r="E34">
        <v>2256</v>
      </c>
      <c r="F34">
        <v>11143</v>
      </c>
      <c r="G34">
        <v>8613</v>
      </c>
      <c r="H34">
        <v>3518</v>
      </c>
      <c r="P34">
        <v>4559</v>
      </c>
      <c r="Q34">
        <v>123</v>
      </c>
      <c r="R34">
        <v>830</v>
      </c>
      <c r="S34">
        <v>1424</v>
      </c>
      <c r="T34">
        <v>1726</v>
      </c>
      <c r="U34">
        <v>390</v>
      </c>
      <c r="V34">
        <v>66</v>
      </c>
    </row>
    <row r="35" spans="1:22" x14ac:dyDescent="0.25">
      <c r="A35" t="s">
        <v>1216</v>
      </c>
      <c r="B35">
        <v>8962</v>
      </c>
      <c r="C35">
        <v>38</v>
      </c>
      <c r="D35">
        <v>69</v>
      </c>
      <c r="E35">
        <v>1282</v>
      </c>
      <c r="F35">
        <v>5395</v>
      </c>
      <c r="G35">
        <v>1791</v>
      </c>
      <c r="H35">
        <v>387</v>
      </c>
      <c r="P35">
        <v>2866</v>
      </c>
      <c r="Q35">
        <v>48</v>
      </c>
      <c r="R35">
        <v>558</v>
      </c>
      <c r="S35">
        <v>850</v>
      </c>
      <c r="T35">
        <v>1145</v>
      </c>
      <c r="U35">
        <v>218</v>
      </c>
      <c r="V35">
        <v>47</v>
      </c>
    </row>
    <row r="36" spans="1:22" x14ac:dyDescent="0.25">
      <c r="A36" t="s">
        <v>1215</v>
      </c>
      <c r="B36">
        <v>49854</v>
      </c>
      <c r="C36">
        <v>8</v>
      </c>
      <c r="D36">
        <v>412</v>
      </c>
      <c r="E36">
        <v>5128</v>
      </c>
      <c r="F36">
        <v>23370</v>
      </c>
      <c r="G36">
        <v>17036</v>
      </c>
      <c r="H36">
        <v>3900</v>
      </c>
      <c r="P36">
        <v>9558</v>
      </c>
      <c r="Q36">
        <v>185</v>
      </c>
      <c r="R36">
        <v>2453</v>
      </c>
      <c r="S36">
        <v>3932</v>
      </c>
      <c r="T36">
        <v>2134</v>
      </c>
      <c r="U36">
        <v>600</v>
      </c>
      <c r="V36">
        <v>254</v>
      </c>
    </row>
    <row r="37" spans="1:22" x14ac:dyDescent="0.25">
      <c r="A37" t="s">
        <v>425</v>
      </c>
      <c r="B37">
        <v>27046</v>
      </c>
      <c r="C37">
        <v>44</v>
      </c>
      <c r="D37">
        <v>320</v>
      </c>
      <c r="E37">
        <v>3818</v>
      </c>
      <c r="F37">
        <v>13870</v>
      </c>
      <c r="G37">
        <v>7463</v>
      </c>
      <c r="H37">
        <v>1531</v>
      </c>
      <c r="P37">
        <v>9136</v>
      </c>
      <c r="Q37">
        <v>283</v>
      </c>
      <c r="R37">
        <v>1752</v>
      </c>
      <c r="S37">
        <v>3436</v>
      </c>
      <c r="T37">
        <v>2752</v>
      </c>
      <c r="U37">
        <v>781</v>
      </c>
      <c r="V37">
        <v>132</v>
      </c>
    </row>
    <row r="38" spans="1:22" x14ac:dyDescent="0.25">
      <c r="A38" t="s">
        <v>426</v>
      </c>
      <c r="B38">
        <v>40454</v>
      </c>
      <c r="C38">
        <v>12</v>
      </c>
      <c r="D38">
        <v>213</v>
      </c>
      <c r="E38">
        <v>2724</v>
      </c>
      <c r="F38">
        <v>17862</v>
      </c>
      <c r="G38">
        <v>14990</v>
      </c>
      <c r="H38">
        <v>4653</v>
      </c>
      <c r="P38">
        <v>9444</v>
      </c>
      <c r="Q38">
        <v>161</v>
      </c>
      <c r="R38">
        <v>1422</v>
      </c>
      <c r="S38">
        <v>3507</v>
      </c>
      <c r="T38">
        <v>3124</v>
      </c>
      <c r="U38">
        <v>1035</v>
      </c>
      <c r="V38">
        <v>195</v>
      </c>
    </row>
    <row r="39" spans="1:22" x14ac:dyDescent="0.25">
      <c r="A39" t="s">
        <v>427</v>
      </c>
      <c r="B39">
        <v>9496</v>
      </c>
      <c r="C39">
        <v>12</v>
      </c>
      <c r="D39">
        <v>233</v>
      </c>
      <c r="E39">
        <v>2017</v>
      </c>
      <c r="F39">
        <v>5057</v>
      </c>
      <c r="G39">
        <v>1819</v>
      </c>
      <c r="H39">
        <v>358</v>
      </c>
      <c r="P39">
        <v>3851</v>
      </c>
      <c r="Q39">
        <v>70</v>
      </c>
      <c r="R39">
        <v>817</v>
      </c>
      <c r="S39">
        <v>1583</v>
      </c>
      <c r="T39">
        <v>940</v>
      </c>
      <c r="U39">
        <v>387</v>
      </c>
      <c r="V39">
        <v>54</v>
      </c>
    </row>
    <row r="40" spans="1:22" x14ac:dyDescent="0.25">
      <c r="A40" t="s">
        <v>428</v>
      </c>
      <c r="B40">
        <v>64112</v>
      </c>
      <c r="C40">
        <v>9</v>
      </c>
      <c r="D40">
        <v>493</v>
      </c>
      <c r="E40">
        <v>7170</v>
      </c>
      <c r="F40">
        <v>28550</v>
      </c>
      <c r="G40">
        <v>22029</v>
      </c>
      <c r="H40">
        <v>5861</v>
      </c>
      <c r="P40">
        <v>19343</v>
      </c>
      <c r="Q40">
        <v>342</v>
      </c>
      <c r="R40">
        <v>4395</v>
      </c>
      <c r="S40">
        <v>7762</v>
      </c>
      <c r="T40">
        <v>4794</v>
      </c>
      <c r="U40">
        <v>1630</v>
      </c>
      <c r="V40">
        <v>420</v>
      </c>
    </row>
    <row r="41" spans="1:22" x14ac:dyDescent="0.25">
      <c r="A41" t="s">
        <v>429</v>
      </c>
      <c r="B41">
        <v>9523</v>
      </c>
      <c r="C41">
        <v>0</v>
      </c>
      <c r="D41">
        <v>216</v>
      </c>
      <c r="E41">
        <v>1679</v>
      </c>
      <c r="F41">
        <v>5222</v>
      </c>
      <c r="G41">
        <v>1863</v>
      </c>
      <c r="H41">
        <v>543</v>
      </c>
      <c r="P41">
        <v>2761</v>
      </c>
      <c r="Q41">
        <v>77</v>
      </c>
      <c r="R41">
        <v>561</v>
      </c>
      <c r="S41">
        <v>1099</v>
      </c>
      <c r="T41">
        <v>810</v>
      </c>
      <c r="U41">
        <v>167</v>
      </c>
      <c r="V41">
        <v>47</v>
      </c>
    </row>
    <row r="42" spans="1:22" x14ac:dyDescent="0.25">
      <c r="A42" t="s">
        <v>1214</v>
      </c>
      <c r="B42">
        <v>72944</v>
      </c>
      <c r="C42">
        <v>41</v>
      </c>
      <c r="D42">
        <v>611</v>
      </c>
      <c r="E42">
        <v>10033</v>
      </c>
      <c r="F42">
        <v>34551</v>
      </c>
      <c r="G42">
        <v>22918</v>
      </c>
      <c r="H42">
        <v>4790</v>
      </c>
      <c r="P42">
        <v>16477</v>
      </c>
      <c r="Q42">
        <v>370</v>
      </c>
      <c r="R42">
        <v>4005</v>
      </c>
      <c r="S42">
        <v>6652</v>
      </c>
      <c r="T42">
        <v>3950</v>
      </c>
      <c r="U42">
        <v>1153</v>
      </c>
      <c r="V42">
        <v>347</v>
      </c>
    </row>
    <row r="43" spans="1:22" x14ac:dyDescent="0.25">
      <c r="A43" t="s">
        <v>1213</v>
      </c>
      <c r="B43">
        <v>76443</v>
      </c>
      <c r="C43">
        <v>40</v>
      </c>
      <c r="D43">
        <v>710</v>
      </c>
      <c r="E43">
        <v>7739</v>
      </c>
      <c r="F43">
        <v>26739</v>
      </c>
      <c r="G43">
        <v>30238</v>
      </c>
      <c r="H43">
        <v>10977</v>
      </c>
      <c r="P43">
        <v>25828</v>
      </c>
      <c r="Q43">
        <v>272</v>
      </c>
      <c r="R43">
        <v>8234</v>
      </c>
      <c r="S43">
        <v>10870</v>
      </c>
      <c r="T43">
        <v>4691</v>
      </c>
      <c r="U43">
        <v>1287</v>
      </c>
      <c r="V43">
        <v>474</v>
      </c>
    </row>
    <row r="44" spans="1:22" x14ac:dyDescent="0.25">
      <c r="A44" t="s">
        <v>430</v>
      </c>
      <c r="B44">
        <v>5550</v>
      </c>
      <c r="C44">
        <v>14</v>
      </c>
      <c r="D44">
        <v>68</v>
      </c>
      <c r="E44">
        <v>938</v>
      </c>
      <c r="F44">
        <v>3089</v>
      </c>
      <c r="G44">
        <v>1064</v>
      </c>
      <c r="H44">
        <v>377</v>
      </c>
      <c r="P44">
        <v>2185</v>
      </c>
      <c r="Q44">
        <v>76</v>
      </c>
      <c r="R44">
        <v>385</v>
      </c>
      <c r="S44">
        <v>801</v>
      </c>
      <c r="T44">
        <v>637</v>
      </c>
      <c r="U44">
        <v>194</v>
      </c>
      <c r="V44">
        <v>92</v>
      </c>
    </row>
    <row r="45" spans="1:22" x14ac:dyDescent="0.25">
      <c r="A45" t="s">
        <v>431</v>
      </c>
      <c r="B45">
        <v>244815</v>
      </c>
      <c r="C45">
        <v>574</v>
      </c>
      <c r="D45">
        <v>7717</v>
      </c>
      <c r="E45">
        <v>29051</v>
      </c>
      <c r="F45">
        <v>84163</v>
      </c>
      <c r="G45">
        <v>83711</v>
      </c>
      <c r="H45">
        <v>39599</v>
      </c>
      <c r="P45">
        <v>108362</v>
      </c>
      <c r="Q45">
        <v>3943</v>
      </c>
      <c r="R45">
        <v>34405</v>
      </c>
      <c r="S45">
        <v>42424</v>
      </c>
      <c r="T45">
        <v>19208</v>
      </c>
      <c r="U45">
        <v>5964</v>
      </c>
      <c r="V45">
        <v>2418</v>
      </c>
    </row>
    <row r="46" spans="1:22" x14ac:dyDescent="0.25">
      <c r="A46" t="s">
        <v>432</v>
      </c>
      <c r="B46">
        <v>194047</v>
      </c>
      <c r="C46">
        <v>214</v>
      </c>
      <c r="D46">
        <v>3580</v>
      </c>
      <c r="E46">
        <v>21925</v>
      </c>
      <c r="F46">
        <v>78628</v>
      </c>
      <c r="G46">
        <v>66081</v>
      </c>
      <c r="H46">
        <v>23619</v>
      </c>
      <c r="P46">
        <v>107859</v>
      </c>
      <c r="Q46">
        <v>2609</v>
      </c>
      <c r="R46">
        <v>34301</v>
      </c>
      <c r="S46">
        <v>44568</v>
      </c>
      <c r="T46">
        <v>18387</v>
      </c>
      <c r="U46">
        <v>5698</v>
      </c>
      <c r="V46">
        <v>2296</v>
      </c>
    </row>
    <row r="47" spans="1:22" x14ac:dyDescent="0.25">
      <c r="A47" t="s">
        <v>1212</v>
      </c>
      <c r="B47">
        <v>14580</v>
      </c>
      <c r="C47">
        <v>0</v>
      </c>
      <c r="D47">
        <v>259</v>
      </c>
      <c r="E47">
        <v>1658</v>
      </c>
      <c r="F47">
        <v>7733</v>
      </c>
      <c r="G47">
        <v>3750</v>
      </c>
      <c r="H47">
        <v>1180</v>
      </c>
      <c r="P47">
        <v>2608</v>
      </c>
      <c r="Q47">
        <v>14</v>
      </c>
      <c r="R47">
        <v>458</v>
      </c>
      <c r="S47">
        <v>808</v>
      </c>
      <c r="T47">
        <v>1129</v>
      </c>
      <c r="U47">
        <v>190</v>
      </c>
      <c r="V47">
        <v>9</v>
      </c>
    </row>
    <row r="48" spans="1:22" x14ac:dyDescent="0.25">
      <c r="A48" t="s">
        <v>433</v>
      </c>
      <c r="B48">
        <v>26418</v>
      </c>
      <c r="C48">
        <v>25</v>
      </c>
      <c r="D48">
        <v>160</v>
      </c>
      <c r="E48">
        <v>2359</v>
      </c>
      <c r="F48">
        <v>13556</v>
      </c>
      <c r="G48">
        <v>7935</v>
      </c>
      <c r="H48">
        <v>2383</v>
      </c>
      <c r="P48">
        <v>9835</v>
      </c>
      <c r="Q48">
        <v>257</v>
      </c>
      <c r="R48">
        <v>1417</v>
      </c>
      <c r="S48">
        <v>3604</v>
      </c>
      <c r="T48">
        <v>3485</v>
      </c>
      <c r="U48">
        <v>746</v>
      </c>
      <c r="V48">
        <v>326</v>
      </c>
    </row>
    <row r="49" spans="1:22" x14ac:dyDescent="0.25">
      <c r="A49" t="s">
        <v>434</v>
      </c>
      <c r="B49">
        <v>5580</v>
      </c>
      <c r="C49">
        <v>0</v>
      </c>
      <c r="D49">
        <v>80</v>
      </c>
      <c r="E49">
        <v>1054</v>
      </c>
      <c r="F49">
        <v>3406</v>
      </c>
      <c r="G49">
        <v>857</v>
      </c>
      <c r="H49">
        <v>183</v>
      </c>
      <c r="P49">
        <v>2747</v>
      </c>
      <c r="Q49">
        <v>32</v>
      </c>
      <c r="R49">
        <v>423</v>
      </c>
      <c r="S49">
        <v>1110</v>
      </c>
      <c r="T49">
        <v>906</v>
      </c>
      <c r="U49">
        <v>246</v>
      </c>
      <c r="V49">
        <v>30</v>
      </c>
    </row>
    <row r="50" spans="1:22" x14ac:dyDescent="0.25">
      <c r="A50" t="s">
        <v>435</v>
      </c>
      <c r="B50">
        <v>11886</v>
      </c>
      <c r="C50">
        <v>0</v>
      </c>
      <c r="D50">
        <v>135</v>
      </c>
      <c r="E50">
        <v>2210</v>
      </c>
      <c r="F50">
        <v>6309</v>
      </c>
      <c r="G50">
        <v>2514</v>
      </c>
      <c r="H50">
        <v>718</v>
      </c>
      <c r="P50">
        <v>3717</v>
      </c>
      <c r="Q50">
        <v>46</v>
      </c>
      <c r="R50">
        <v>984</v>
      </c>
      <c r="S50">
        <v>1587</v>
      </c>
      <c r="T50">
        <v>825</v>
      </c>
      <c r="U50">
        <v>212</v>
      </c>
      <c r="V50">
        <v>63</v>
      </c>
    </row>
    <row r="51" spans="1:22" x14ac:dyDescent="0.25">
      <c r="A51" t="s">
        <v>436</v>
      </c>
      <c r="B51">
        <v>36741</v>
      </c>
      <c r="C51">
        <v>13</v>
      </c>
      <c r="D51">
        <v>721</v>
      </c>
      <c r="E51">
        <v>6835</v>
      </c>
      <c r="F51">
        <v>18923</v>
      </c>
      <c r="G51">
        <v>8190</v>
      </c>
      <c r="H51">
        <v>2059</v>
      </c>
      <c r="P51">
        <v>18678</v>
      </c>
      <c r="Q51">
        <v>535</v>
      </c>
      <c r="R51">
        <v>4676</v>
      </c>
      <c r="S51">
        <v>6614</v>
      </c>
      <c r="T51">
        <v>5565</v>
      </c>
      <c r="U51">
        <v>987</v>
      </c>
      <c r="V51">
        <v>301</v>
      </c>
    </row>
    <row r="52" spans="1:22" x14ac:dyDescent="0.25">
      <c r="A52" t="s">
        <v>437</v>
      </c>
      <c r="B52">
        <v>23669</v>
      </c>
      <c r="C52">
        <v>53</v>
      </c>
      <c r="D52">
        <v>272</v>
      </c>
      <c r="E52">
        <v>3316</v>
      </c>
      <c r="F52">
        <v>13752</v>
      </c>
      <c r="G52">
        <v>5268</v>
      </c>
      <c r="H52">
        <v>1008</v>
      </c>
      <c r="P52">
        <v>12633</v>
      </c>
      <c r="Q52">
        <v>432</v>
      </c>
      <c r="R52">
        <v>1723</v>
      </c>
      <c r="S52">
        <v>5266</v>
      </c>
      <c r="T52">
        <v>3863</v>
      </c>
      <c r="U52">
        <v>1211</v>
      </c>
      <c r="V52">
        <v>138</v>
      </c>
    </row>
    <row r="53" spans="1:22" x14ac:dyDescent="0.25">
      <c r="A53" t="s">
        <v>438</v>
      </c>
      <c r="B53">
        <v>17310</v>
      </c>
      <c r="C53">
        <v>64</v>
      </c>
      <c r="D53">
        <v>380</v>
      </c>
      <c r="E53">
        <v>3192</v>
      </c>
      <c r="F53">
        <v>9729</v>
      </c>
      <c r="G53">
        <v>3319</v>
      </c>
      <c r="H53">
        <v>626</v>
      </c>
      <c r="P53">
        <v>4706</v>
      </c>
      <c r="Q53">
        <v>75</v>
      </c>
      <c r="R53">
        <v>1022</v>
      </c>
      <c r="S53">
        <v>1759</v>
      </c>
      <c r="T53">
        <v>1437</v>
      </c>
      <c r="U53">
        <v>351</v>
      </c>
      <c r="V53">
        <v>62</v>
      </c>
    </row>
    <row r="54" spans="1:22" x14ac:dyDescent="0.25">
      <c r="A54" t="s">
        <v>1211</v>
      </c>
      <c r="B54">
        <v>118655</v>
      </c>
      <c r="C54">
        <v>280</v>
      </c>
      <c r="D54">
        <v>3370</v>
      </c>
      <c r="E54">
        <v>24360</v>
      </c>
      <c r="F54">
        <v>67074</v>
      </c>
      <c r="G54">
        <v>16434</v>
      </c>
      <c r="H54">
        <v>7137</v>
      </c>
      <c r="P54">
        <v>119737</v>
      </c>
      <c r="Q54">
        <v>5691</v>
      </c>
      <c r="R54">
        <v>36899</v>
      </c>
      <c r="S54">
        <v>40701</v>
      </c>
      <c r="T54">
        <v>28789</v>
      </c>
      <c r="U54">
        <v>5812</v>
      </c>
      <c r="V54">
        <v>1845</v>
      </c>
    </row>
    <row r="56" spans="1:22" x14ac:dyDescent="0.25">
      <c r="A56" s="3">
        <v>2000</v>
      </c>
    </row>
    <row r="57" spans="1:22" x14ac:dyDescent="0.25">
      <c r="A57" t="s">
        <v>422</v>
      </c>
      <c r="B57" t="s">
        <v>1247</v>
      </c>
      <c r="C57" t="s">
        <v>1241</v>
      </c>
      <c r="D57" t="s">
        <v>1242</v>
      </c>
      <c r="E57" t="s">
        <v>1243</v>
      </c>
      <c r="F57" t="s">
        <v>1244</v>
      </c>
      <c r="G57" t="s">
        <v>1245</v>
      </c>
      <c r="H57" t="s">
        <v>1246</v>
      </c>
      <c r="P57" t="s">
        <v>1254</v>
      </c>
      <c r="Q57" t="s">
        <v>1255</v>
      </c>
      <c r="R57" t="s">
        <v>1256</v>
      </c>
      <c r="S57" t="s">
        <v>1257</v>
      </c>
      <c r="T57" t="s">
        <v>1258</v>
      </c>
      <c r="U57" t="s">
        <v>1259</v>
      </c>
      <c r="V57" t="s">
        <v>1260</v>
      </c>
    </row>
    <row r="58" spans="1:22" x14ac:dyDescent="0.25">
      <c r="A58" t="s">
        <v>1219</v>
      </c>
      <c r="B58">
        <v>20569</v>
      </c>
      <c r="C58">
        <v>17</v>
      </c>
      <c r="D58">
        <v>455</v>
      </c>
      <c r="E58">
        <v>4562</v>
      </c>
      <c r="F58">
        <v>11697</v>
      </c>
      <c r="G58">
        <v>3128</v>
      </c>
      <c r="H58">
        <v>710</v>
      </c>
      <c r="P58">
        <v>8753</v>
      </c>
      <c r="Q58">
        <v>246</v>
      </c>
      <c r="R58">
        <v>2478</v>
      </c>
      <c r="S58">
        <v>3073</v>
      </c>
      <c r="T58">
        <v>2270</v>
      </c>
      <c r="U58">
        <v>523</v>
      </c>
      <c r="V58">
        <v>163</v>
      </c>
    </row>
    <row r="59" spans="1:22" x14ac:dyDescent="0.25">
      <c r="A59" t="s">
        <v>1218</v>
      </c>
      <c r="B59">
        <v>134922</v>
      </c>
      <c r="C59">
        <v>241</v>
      </c>
      <c r="D59">
        <v>2208</v>
      </c>
      <c r="E59">
        <v>19932</v>
      </c>
      <c r="F59">
        <v>64550</v>
      </c>
      <c r="G59">
        <v>39611</v>
      </c>
      <c r="H59">
        <v>8380</v>
      </c>
      <c r="P59">
        <v>43748</v>
      </c>
      <c r="Q59">
        <v>1456</v>
      </c>
      <c r="R59">
        <v>10542</v>
      </c>
      <c r="S59">
        <v>16106</v>
      </c>
      <c r="T59">
        <v>11998</v>
      </c>
      <c r="U59">
        <v>3200</v>
      </c>
      <c r="V59">
        <v>446</v>
      </c>
    </row>
    <row r="60" spans="1:22" x14ac:dyDescent="0.25">
      <c r="A60" t="s">
        <v>1217</v>
      </c>
      <c r="B60">
        <v>202574</v>
      </c>
      <c r="C60">
        <v>448</v>
      </c>
      <c r="D60">
        <v>3823</v>
      </c>
      <c r="E60">
        <v>32995</v>
      </c>
      <c r="F60">
        <v>111498</v>
      </c>
      <c r="G60">
        <v>43864</v>
      </c>
      <c r="H60">
        <v>9946</v>
      </c>
      <c r="P60">
        <v>97303</v>
      </c>
      <c r="Q60">
        <v>3080</v>
      </c>
      <c r="R60">
        <v>30781</v>
      </c>
      <c r="S60">
        <v>45447</v>
      </c>
      <c r="T60">
        <v>15588</v>
      </c>
      <c r="U60">
        <v>2034</v>
      </c>
      <c r="V60">
        <v>373</v>
      </c>
    </row>
    <row r="61" spans="1:22" x14ac:dyDescent="0.25">
      <c r="A61" t="s">
        <v>424</v>
      </c>
      <c r="B61">
        <v>21676</v>
      </c>
      <c r="C61">
        <v>7</v>
      </c>
      <c r="D61">
        <v>300</v>
      </c>
      <c r="E61">
        <v>2265</v>
      </c>
      <c r="F61">
        <v>10829</v>
      </c>
      <c r="G61">
        <v>6494</v>
      </c>
      <c r="H61">
        <v>1781</v>
      </c>
      <c r="P61">
        <v>3771</v>
      </c>
      <c r="Q61">
        <v>103</v>
      </c>
      <c r="R61">
        <v>791</v>
      </c>
      <c r="S61">
        <v>1092</v>
      </c>
      <c r="T61">
        <v>1394</v>
      </c>
      <c r="U61">
        <v>289</v>
      </c>
      <c r="V61">
        <v>102</v>
      </c>
    </row>
    <row r="62" spans="1:22" x14ac:dyDescent="0.25">
      <c r="A62" t="s">
        <v>1216</v>
      </c>
      <c r="B62">
        <v>8212</v>
      </c>
      <c r="C62">
        <v>0</v>
      </c>
      <c r="D62">
        <v>232</v>
      </c>
      <c r="E62">
        <v>1592</v>
      </c>
      <c r="F62">
        <v>4903</v>
      </c>
      <c r="G62">
        <v>1235</v>
      </c>
      <c r="H62">
        <v>250</v>
      </c>
      <c r="P62">
        <v>2885</v>
      </c>
      <c r="Q62">
        <v>29</v>
      </c>
      <c r="R62">
        <v>638</v>
      </c>
      <c r="S62">
        <v>1069</v>
      </c>
      <c r="T62">
        <v>892</v>
      </c>
      <c r="U62">
        <v>211</v>
      </c>
      <c r="V62">
        <v>46</v>
      </c>
    </row>
    <row r="63" spans="1:22" x14ac:dyDescent="0.25">
      <c r="A63" t="s">
        <v>1215</v>
      </c>
      <c r="B63">
        <v>43037</v>
      </c>
      <c r="C63">
        <v>44</v>
      </c>
      <c r="D63">
        <v>576</v>
      </c>
      <c r="E63">
        <v>4145</v>
      </c>
      <c r="F63">
        <v>22813</v>
      </c>
      <c r="G63">
        <v>12937</v>
      </c>
      <c r="H63">
        <v>2522</v>
      </c>
      <c r="P63">
        <v>9466</v>
      </c>
      <c r="Q63">
        <v>224</v>
      </c>
      <c r="R63">
        <v>2399</v>
      </c>
      <c r="S63">
        <v>3380</v>
      </c>
      <c r="T63">
        <v>2764</v>
      </c>
      <c r="U63">
        <v>514</v>
      </c>
      <c r="V63">
        <v>185</v>
      </c>
    </row>
    <row r="64" spans="1:22" x14ac:dyDescent="0.25">
      <c r="A64" t="s">
        <v>425</v>
      </c>
      <c r="B64">
        <v>23395</v>
      </c>
      <c r="C64">
        <v>45</v>
      </c>
      <c r="D64">
        <v>394</v>
      </c>
      <c r="E64">
        <v>3744</v>
      </c>
      <c r="F64">
        <v>12982</v>
      </c>
      <c r="G64">
        <v>5153</v>
      </c>
      <c r="H64">
        <v>1077</v>
      </c>
      <c r="P64">
        <v>7828</v>
      </c>
      <c r="Q64">
        <v>151</v>
      </c>
      <c r="R64">
        <v>1613</v>
      </c>
      <c r="S64">
        <v>2989</v>
      </c>
      <c r="T64">
        <v>2420</v>
      </c>
      <c r="U64">
        <v>500</v>
      </c>
      <c r="V64">
        <v>155</v>
      </c>
    </row>
    <row r="65" spans="1:22" x14ac:dyDescent="0.25">
      <c r="A65" t="s">
        <v>426</v>
      </c>
      <c r="B65">
        <v>32567</v>
      </c>
      <c r="C65">
        <v>11</v>
      </c>
      <c r="D65">
        <v>570</v>
      </c>
      <c r="E65">
        <v>2493</v>
      </c>
      <c r="F65">
        <v>15723</v>
      </c>
      <c r="G65">
        <v>11165</v>
      </c>
      <c r="H65">
        <v>2605</v>
      </c>
      <c r="P65">
        <v>9101</v>
      </c>
      <c r="Q65">
        <v>246</v>
      </c>
      <c r="R65">
        <v>1631</v>
      </c>
      <c r="S65">
        <v>2785</v>
      </c>
      <c r="T65">
        <v>3346</v>
      </c>
      <c r="U65">
        <v>858</v>
      </c>
      <c r="V65">
        <v>235</v>
      </c>
    </row>
    <row r="66" spans="1:22" x14ac:dyDescent="0.25">
      <c r="A66" t="s">
        <v>427</v>
      </c>
      <c r="B66">
        <v>8909</v>
      </c>
      <c r="C66">
        <v>6</v>
      </c>
      <c r="D66">
        <v>182</v>
      </c>
      <c r="E66">
        <v>2626</v>
      </c>
      <c r="F66">
        <v>4655</v>
      </c>
      <c r="G66">
        <v>1145</v>
      </c>
      <c r="H66">
        <v>295</v>
      </c>
      <c r="P66">
        <v>3797</v>
      </c>
      <c r="Q66">
        <v>19</v>
      </c>
      <c r="R66">
        <v>964</v>
      </c>
      <c r="S66">
        <v>1659</v>
      </c>
      <c r="T66">
        <v>905</v>
      </c>
      <c r="U66">
        <v>213</v>
      </c>
      <c r="V66">
        <v>37</v>
      </c>
    </row>
    <row r="67" spans="1:22" x14ac:dyDescent="0.25">
      <c r="A67" t="s">
        <v>428</v>
      </c>
      <c r="B67">
        <v>53138</v>
      </c>
      <c r="C67">
        <v>7</v>
      </c>
      <c r="D67">
        <v>505</v>
      </c>
      <c r="E67">
        <v>6260</v>
      </c>
      <c r="F67">
        <v>25707</v>
      </c>
      <c r="G67">
        <v>17040</v>
      </c>
      <c r="H67">
        <v>3619</v>
      </c>
      <c r="P67">
        <v>16922</v>
      </c>
      <c r="Q67">
        <v>354</v>
      </c>
      <c r="R67">
        <v>4190</v>
      </c>
      <c r="S67">
        <v>5781</v>
      </c>
      <c r="T67">
        <v>5211</v>
      </c>
      <c r="U67">
        <v>1180</v>
      </c>
      <c r="V67">
        <v>206</v>
      </c>
    </row>
    <row r="68" spans="1:22" x14ac:dyDescent="0.25">
      <c r="A68" t="s">
        <v>429</v>
      </c>
      <c r="B68">
        <v>8945</v>
      </c>
      <c r="C68">
        <v>7</v>
      </c>
      <c r="D68">
        <v>147</v>
      </c>
      <c r="E68">
        <v>1921</v>
      </c>
      <c r="F68">
        <v>4788</v>
      </c>
      <c r="G68">
        <v>1710</v>
      </c>
      <c r="H68">
        <v>372</v>
      </c>
      <c r="P68">
        <v>2531</v>
      </c>
      <c r="Q68">
        <v>27</v>
      </c>
      <c r="R68">
        <v>489</v>
      </c>
      <c r="S68">
        <v>978</v>
      </c>
      <c r="T68">
        <v>811</v>
      </c>
      <c r="U68">
        <v>175</v>
      </c>
      <c r="V68">
        <v>51</v>
      </c>
    </row>
    <row r="69" spans="1:22" x14ac:dyDescent="0.25">
      <c r="A69" t="s">
        <v>1214</v>
      </c>
      <c r="B69">
        <v>62119</v>
      </c>
      <c r="C69">
        <v>34</v>
      </c>
      <c r="D69">
        <v>672</v>
      </c>
      <c r="E69">
        <v>8471</v>
      </c>
      <c r="F69">
        <v>30370</v>
      </c>
      <c r="G69">
        <v>19070</v>
      </c>
      <c r="H69">
        <v>3502</v>
      </c>
      <c r="P69">
        <v>17548</v>
      </c>
      <c r="Q69">
        <v>366</v>
      </c>
      <c r="R69">
        <v>4066</v>
      </c>
      <c r="S69">
        <v>7352</v>
      </c>
      <c r="T69">
        <v>4736</v>
      </c>
      <c r="U69">
        <v>853</v>
      </c>
      <c r="V69">
        <v>175</v>
      </c>
    </row>
    <row r="70" spans="1:22" x14ac:dyDescent="0.25">
      <c r="A70" t="s">
        <v>1213</v>
      </c>
      <c r="B70">
        <v>66414</v>
      </c>
      <c r="C70">
        <v>81</v>
      </c>
      <c r="D70">
        <v>1221</v>
      </c>
      <c r="E70">
        <v>6448</v>
      </c>
      <c r="F70">
        <v>24966</v>
      </c>
      <c r="G70">
        <v>26495</v>
      </c>
      <c r="H70">
        <v>7203</v>
      </c>
      <c r="P70">
        <v>23629</v>
      </c>
      <c r="Q70">
        <v>600</v>
      </c>
      <c r="R70">
        <v>7571</v>
      </c>
      <c r="S70">
        <v>9392</v>
      </c>
      <c r="T70">
        <v>4458</v>
      </c>
      <c r="U70">
        <v>1369</v>
      </c>
      <c r="V70">
        <v>239</v>
      </c>
    </row>
    <row r="71" spans="1:22" x14ac:dyDescent="0.25">
      <c r="A71" t="s">
        <v>430</v>
      </c>
      <c r="B71">
        <v>5388</v>
      </c>
      <c r="C71">
        <v>7</v>
      </c>
      <c r="D71">
        <v>62</v>
      </c>
      <c r="E71">
        <v>1070</v>
      </c>
      <c r="F71">
        <v>3062</v>
      </c>
      <c r="G71">
        <v>956</v>
      </c>
      <c r="H71">
        <v>231</v>
      </c>
      <c r="P71">
        <v>2278</v>
      </c>
      <c r="Q71">
        <v>38</v>
      </c>
      <c r="R71">
        <v>548</v>
      </c>
      <c r="S71">
        <v>887</v>
      </c>
      <c r="T71">
        <v>601</v>
      </c>
      <c r="U71">
        <v>188</v>
      </c>
      <c r="V71">
        <v>16</v>
      </c>
    </row>
    <row r="72" spans="1:22" x14ac:dyDescent="0.25">
      <c r="A72" t="s">
        <v>431</v>
      </c>
      <c r="B72">
        <v>223008</v>
      </c>
      <c r="C72">
        <v>1511</v>
      </c>
      <c r="D72">
        <v>8194</v>
      </c>
      <c r="E72">
        <v>27754</v>
      </c>
      <c r="F72">
        <v>79592</v>
      </c>
      <c r="G72">
        <v>77258</v>
      </c>
      <c r="H72">
        <v>28699</v>
      </c>
      <c r="P72">
        <v>101557</v>
      </c>
      <c r="Q72">
        <v>8362</v>
      </c>
      <c r="R72">
        <v>34542</v>
      </c>
      <c r="S72">
        <v>33886</v>
      </c>
      <c r="T72">
        <v>17176</v>
      </c>
      <c r="U72">
        <v>6110</v>
      </c>
      <c r="V72">
        <v>1481</v>
      </c>
    </row>
    <row r="73" spans="1:22" x14ac:dyDescent="0.25">
      <c r="A73" t="s">
        <v>432</v>
      </c>
      <c r="B73">
        <v>177206</v>
      </c>
      <c r="C73">
        <v>1626</v>
      </c>
      <c r="D73">
        <v>5281</v>
      </c>
      <c r="E73">
        <v>22104</v>
      </c>
      <c r="F73">
        <v>75302</v>
      </c>
      <c r="G73">
        <v>58033</v>
      </c>
      <c r="H73">
        <v>14860</v>
      </c>
      <c r="P73">
        <v>109404</v>
      </c>
      <c r="Q73">
        <v>9142</v>
      </c>
      <c r="R73">
        <v>37352</v>
      </c>
      <c r="S73">
        <v>40316</v>
      </c>
      <c r="T73">
        <v>16603</v>
      </c>
      <c r="U73">
        <v>4564</v>
      </c>
      <c r="V73">
        <v>1427</v>
      </c>
    </row>
    <row r="74" spans="1:22" x14ac:dyDescent="0.25">
      <c r="A74" t="s">
        <v>1212</v>
      </c>
      <c r="B74">
        <v>12746</v>
      </c>
      <c r="C74">
        <v>28</v>
      </c>
      <c r="D74">
        <v>232</v>
      </c>
      <c r="E74">
        <v>1934</v>
      </c>
      <c r="F74">
        <v>7228</v>
      </c>
      <c r="G74">
        <v>2737</v>
      </c>
      <c r="H74">
        <v>587</v>
      </c>
      <c r="P74">
        <v>2569</v>
      </c>
      <c r="Q74">
        <v>32</v>
      </c>
      <c r="R74">
        <v>490</v>
      </c>
      <c r="S74">
        <v>873</v>
      </c>
      <c r="T74">
        <v>916</v>
      </c>
      <c r="U74">
        <v>216</v>
      </c>
      <c r="V74">
        <v>42</v>
      </c>
    </row>
    <row r="75" spans="1:22" x14ac:dyDescent="0.25">
      <c r="A75" t="s">
        <v>433</v>
      </c>
      <c r="B75">
        <v>22001</v>
      </c>
      <c r="C75">
        <v>36</v>
      </c>
      <c r="D75">
        <v>582</v>
      </c>
      <c r="E75">
        <v>2638</v>
      </c>
      <c r="F75">
        <v>11901</v>
      </c>
      <c r="G75">
        <v>5330</v>
      </c>
      <c r="H75">
        <v>1514</v>
      </c>
      <c r="P75">
        <v>8641</v>
      </c>
      <c r="Q75">
        <v>578</v>
      </c>
      <c r="R75">
        <v>1347</v>
      </c>
      <c r="S75">
        <v>2959</v>
      </c>
      <c r="T75">
        <v>2991</v>
      </c>
      <c r="U75">
        <v>662</v>
      </c>
      <c r="V75">
        <v>104</v>
      </c>
    </row>
    <row r="76" spans="1:22" x14ac:dyDescent="0.25">
      <c r="A76" t="s">
        <v>434</v>
      </c>
      <c r="B76">
        <v>5829</v>
      </c>
      <c r="C76">
        <v>6</v>
      </c>
      <c r="D76">
        <v>150</v>
      </c>
      <c r="E76">
        <v>1381</v>
      </c>
      <c r="F76">
        <v>3341</v>
      </c>
      <c r="G76">
        <v>706</v>
      </c>
      <c r="H76">
        <v>245</v>
      </c>
      <c r="P76">
        <v>2532</v>
      </c>
      <c r="Q76">
        <v>46</v>
      </c>
      <c r="R76">
        <v>538</v>
      </c>
      <c r="S76">
        <v>981</v>
      </c>
      <c r="T76">
        <v>807</v>
      </c>
      <c r="U76">
        <v>130</v>
      </c>
      <c r="V76">
        <v>30</v>
      </c>
    </row>
    <row r="77" spans="1:22" x14ac:dyDescent="0.25">
      <c r="A77" t="s">
        <v>435</v>
      </c>
      <c r="B77">
        <v>10242</v>
      </c>
      <c r="C77">
        <v>10</v>
      </c>
      <c r="D77">
        <v>165</v>
      </c>
      <c r="E77">
        <v>1934</v>
      </c>
      <c r="F77">
        <v>5532</v>
      </c>
      <c r="G77">
        <v>1985</v>
      </c>
      <c r="H77">
        <v>616</v>
      </c>
      <c r="P77">
        <v>4065</v>
      </c>
      <c r="Q77">
        <v>110</v>
      </c>
      <c r="R77">
        <v>1089</v>
      </c>
      <c r="S77">
        <v>1691</v>
      </c>
      <c r="T77">
        <v>927</v>
      </c>
      <c r="U77">
        <v>190</v>
      </c>
      <c r="V77">
        <v>58</v>
      </c>
    </row>
    <row r="78" spans="1:22" x14ac:dyDescent="0.25">
      <c r="A78" t="s">
        <v>436</v>
      </c>
      <c r="B78">
        <v>32630</v>
      </c>
      <c r="C78">
        <v>8</v>
      </c>
      <c r="D78">
        <v>680</v>
      </c>
      <c r="E78">
        <v>6653</v>
      </c>
      <c r="F78">
        <v>18114</v>
      </c>
      <c r="G78">
        <v>5969</v>
      </c>
      <c r="H78">
        <v>1206</v>
      </c>
      <c r="P78">
        <v>17096</v>
      </c>
      <c r="Q78">
        <v>393</v>
      </c>
      <c r="R78">
        <v>4795</v>
      </c>
      <c r="S78">
        <v>6470</v>
      </c>
      <c r="T78">
        <v>4379</v>
      </c>
      <c r="U78">
        <v>882</v>
      </c>
      <c r="V78">
        <v>177</v>
      </c>
    </row>
    <row r="79" spans="1:22" x14ac:dyDescent="0.25">
      <c r="A79" t="s">
        <v>437</v>
      </c>
      <c r="B79">
        <v>21413</v>
      </c>
      <c r="C79">
        <v>46</v>
      </c>
      <c r="D79">
        <v>280</v>
      </c>
      <c r="E79">
        <v>3480</v>
      </c>
      <c r="F79">
        <v>12661</v>
      </c>
      <c r="G79">
        <v>4293</v>
      </c>
      <c r="H79">
        <v>653</v>
      </c>
      <c r="P79">
        <v>10805</v>
      </c>
      <c r="Q79">
        <v>245</v>
      </c>
      <c r="R79">
        <v>2285</v>
      </c>
      <c r="S79">
        <v>3983</v>
      </c>
      <c r="T79">
        <v>3479</v>
      </c>
      <c r="U79">
        <v>708</v>
      </c>
      <c r="V79">
        <v>105</v>
      </c>
    </row>
    <row r="80" spans="1:22" x14ac:dyDescent="0.25">
      <c r="A80" t="s">
        <v>438</v>
      </c>
      <c r="B80">
        <v>14775</v>
      </c>
      <c r="C80">
        <v>33</v>
      </c>
      <c r="D80">
        <v>367</v>
      </c>
      <c r="E80">
        <v>3387</v>
      </c>
      <c r="F80">
        <v>8409</v>
      </c>
      <c r="G80">
        <v>2139</v>
      </c>
      <c r="H80">
        <v>440</v>
      </c>
      <c r="P80">
        <v>4919</v>
      </c>
      <c r="Q80">
        <v>142</v>
      </c>
      <c r="R80">
        <v>820</v>
      </c>
      <c r="S80">
        <v>1898</v>
      </c>
      <c r="T80">
        <v>1668</v>
      </c>
      <c r="U80">
        <v>342</v>
      </c>
      <c r="V80">
        <v>49</v>
      </c>
    </row>
    <row r="81" spans="1:22" x14ac:dyDescent="0.25">
      <c r="A81" t="s">
        <v>1211</v>
      </c>
      <c r="B81">
        <v>129879</v>
      </c>
      <c r="C81">
        <v>426</v>
      </c>
      <c r="D81">
        <v>4660</v>
      </c>
      <c r="E81">
        <v>26385</v>
      </c>
      <c r="F81">
        <v>75962</v>
      </c>
      <c r="G81">
        <v>15926</v>
      </c>
      <c r="H81">
        <v>6520</v>
      </c>
      <c r="P81">
        <v>128117</v>
      </c>
      <c r="Q81">
        <v>9442</v>
      </c>
      <c r="R81">
        <v>45048</v>
      </c>
      <c r="S81">
        <v>39308</v>
      </c>
      <c r="T81">
        <v>27860</v>
      </c>
      <c r="U81">
        <v>4750</v>
      </c>
      <c r="V81">
        <v>1709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INFORMATION</vt:lpstr>
      <vt:lpstr>population by year</vt:lpstr>
      <vt:lpstr>population by age</vt:lpstr>
      <vt:lpstr>population by race</vt:lpstr>
      <vt:lpstr>population by ethnicity</vt:lpstr>
      <vt:lpstr>population by foriegn born </vt:lpstr>
      <vt:lpstr>household Formation by age</vt:lpstr>
      <vt:lpstr>household Income by age</vt:lpstr>
      <vt:lpstr>household Income by size</vt:lpstr>
      <vt:lpstr>poverty rate</vt:lpstr>
      <vt:lpstr>median income</vt:lpstr>
      <vt:lpstr>employment rate</vt:lpstr>
      <vt:lpstr>income by occupation</vt:lpstr>
      <vt:lpstr>income by industry</vt:lpstr>
      <vt:lpstr>employment by industry</vt:lpstr>
      <vt:lpstr>tenure</vt:lpstr>
      <vt:lpstr>age of housing stock</vt:lpstr>
      <vt:lpstr>Number of Bedrooms</vt:lpstr>
      <vt:lpstr>Units in Structure</vt:lpstr>
      <vt:lpstr>Median value</vt:lpstr>
      <vt:lpstr>Median rent</vt:lpstr>
      <vt:lpstr>disabilities</vt:lpstr>
      <vt:lpstr>bedroom by tenure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Windows User</cp:lastModifiedBy>
  <dcterms:created xsi:type="dcterms:W3CDTF">2019-10-13T16:27:31Z</dcterms:created>
  <dcterms:modified xsi:type="dcterms:W3CDTF">2021-01-19T20:37:49Z</dcterms:modified>
</cp:coreProperties>
</file>